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C:\Users\User2\Desktop\2025 어린이\현영-초록 식단 인수인계\★북구센터 식단\★북구센터식단\2025년\2025년 9월\2025년 9월 조리안내서\"/>
    </mc:Choice>
  </mc:AlternateContent>
  <xr:revisionPtr revIDLastSave="0" documentId="13_ncr:1_{86DD01E3-DC6F-411C-9B4D-F7EE6959F061}" xr6:coauthVersionLast="47" xr6:coauthVersionMax="47" xr10:uidLastSave="{00000000-0000-0000-0000-000000000000}"/>
  <bookViews>
    <workbookView xWindow="-120" yWindow="-120" windowWidth="29040" windowHeight="15840" xr2:uid="{00000000-000D-0000-FFFF-FFFF00000000}"/>
  </bookViews>
  <sheets>
    <sheet name="1주" sheetId="43" r:id="rId1"/>
    <sheet name="2주" sheetId="44" r:id="rId2"/>
    <sheet name="3주" sheetId="45" r:id="rId3"/>
    <sheet name="4주" sheetId="46" r:id="rId4"/>
    <sheet name="5주" sheetId="47" r:id="rId5"/>
  </sheets>
  <definedNames>
    <definedName name="_xlnm.Print_Titles" localSheetId="0">'1주'!$5:$5</definedName>
    <definedName name="_xlnm.Print_Titles" localSheetId="1">'2주'!$5:$5</definedName>
    <definedName name="_xlnm.Print_Titles" localSheetId="2">'3주'!$5:$5</definedName>
    <definedName name="_xlnm.Print_Titles" localSheetId="3">'4주'!$5:$5</definedName>
    <definedName name="_xlnm.Print_Titles" localSheetId="4">'5주'!$5:$5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85" i="44" l="1"/>
  <c r="E86" i="44"/>
  <c r="E87" i="44"/>
  <c r="E88" i="44"/>
  <c r="E89" i="44"/>
  <c r="E90" i="44"/>
  <c r="E91" i="44"/>
  <c r="E7" i="47"/>
  <c r="E8" i="47"/>
  <c r="E9" i="47"/>
  <c r="E10" i="47"/>
  <c r="E11" i="47"/>
  <c r="E12" i="47"/>
  <c r="E13" i="47"/>
  <c r="E14" i="47"/>
  <c r="E15" i="47"/>
  <c r="E16" i="47"/>
  <c r="E17" i="47"/>
  <c r="E18" i="47"/>
  <c r="E19" i="47"/>
  <c r="E20" i="47"/>
  <c r="E21" i="47"/>
  <c r="E22" i="47"/>
  <c r="E23" i="47"/>
  <c r="E24" i="47"/>
  <c r="E25" i="47"/>
  <c r="E26" i="47"/>
  <c r="E27" i="47"/>
  <c r="E28" i="47"/>
  <c r="E29" i="47"/>
  <c r="E30" i="47"/>
  <c r="E31" i="47"/>
  <c r="E32" i="47"/>
  <c r="E33" i="47"/>
  <c r="E34" i="47"/>
  <c r="E35" i="47"/>
  <c r="E36" i="47"/>
  <c r="E37" i="47"/>
  <c r="E38" i="47"/>
  <c r="E39" i="47"/>
  <c r="E40" i="47"/>
  <c r="E41" i="47"/>
  <c r="E42" i="47"/>
  <c r="E43" i="47"/>
  <c r="E44" i="47"/>
  <c r="E7" i="46"/>
  <c r="E8" i="46"/>
  <c r="E9" i="46"/>
  <c r="E10" i="46"/>
  <c r="E11" i="46"/>
  <c r="E12" i="46"/>
  <c r="E13" i="46"/>
  <c r="E14" i="46"/>
  <c r="E15" i="46"/>
  <c r="E16" i="46"/>
  <c r="E17" i="46"/>
  <c r="E18" i="46"/>
  <c r="E19" i="46"/>
  <c r="E20" i="46"/>
  <c r="E21" i="46"/>
  <c r="E22" i="46"/>
  <c r="E23" i="46"/>
  <c r="E24" i="46"/>
  <c r="E25" i="46"/>
  <c r="E26" i="46"/>
  <c r="E27" i="46"/>
  <c r="E28" i="46"/>
  <c r="E29" i="46"/>
  <c r="E30" i="46"/>
  <c r="E31" i="46"/>
  <c r="E32" i="46"/>
  <c r="E33" i="46"/>
  <c r="E34" i="46"/>
  <c r="E35" i="46"/>
  <c r="E36" i="46"/>
  <c r="E37" i="46"/>
  <c r="E38" i="46"/>
  <c r="E39" i="46"/>
  <c r="E40" i="46"/>
  <c r="E41" i="46"/>
  <c r="E42" i="46"/>
  <c r="E43" i="46"/>
  <c r="E44" i="46"/>
  <c r="E45" i="46"/>
  <c r="E46" i="46"/>
  <c r="E47" i="46"/>
  <c r="E48" i="46"/>
  <c r="E49" i="46"/>
  <c r="E50" i="46"/>
  <c r="E51" i="46"/>
  <c r="E52" i="46"/>
  <c r="E53" i="46"/>
  <c r="E54" i="46"/>
  <c r="E55" i="46"/>
  <c r="E56" i="46"/>
  <c r="E57" i="46"/>
  <c r="E58" i="46"/>
  <c r="E59" i="46"/>
  <c r="E60" i="46"/>
  <c r="E61" i="46"/>
  <c r="E62" i="46"/>
  <c r="E63" i="46"/>
  <c r="E64" i="46"/>
  <c r="E65" i="46"/>
  <c r="E66" i="46"/>
  <c r="E67" i="46"/>
  <c r="E68" i="46"/>
  <c r="E69" i="46"/>
  <c r="E70" i="46"/>
  <c r="E71" i="46"/>
  <c r="E72" i="46"/>
  <c r="E73" i="46"/>
  <c r="E74" i="46"/>
  <c r="E75" i="46"/>
  <c r="E76" i="46"/>
  <c r="E77" i="46"/>
  <c r="E78" i="46"/>
  <c r="E79" i="46"/>
  <c r="E80" i="46"/>
  <c r="E81" i="46"/>
  <c r="E82" i="46"/>
  <c r="E83" i="46"/>
  <c r="E84" i="46"/>
  <c r="E85" i="46"/>
  <c r="E86" i="46"/>
  <c r="E87" i="46"/>
  <c r="E88" i="46"/>
  <c r="E89" i="46"/>
  <c r="E90" i="46"/>
  <c r="E91" i="46"/>
  <c r="E92" i="46"/>
  <c r="E93" i="46"/>
  <c r="E94" i="46"/>
  <c r="E95" i="46"/>
  <c r="E96" i="46"/>
  <c r="E97" i="46"/>
  <c r="E98" i="46"/>
  <c r="E99" i="46"/>
  <c r="E100" i="46"/>
  <c r="E101" i="46"/>
  <c r="E102" i="46"/>
  <c r="E103" i="46"/>
  <c r="E104" i="46"/>
  <c r="E105" i="46"/>
  <c r="E106" i="46"/>
  <c r="E107" i="46"/>
  <c r="E108" i="46"/>
  <c r="E109" i="46"/>
  <c r="E110" i="46"/>
  <c r="E111" i="46"/>
  <c r="E112" i="46"/>
  <c r="E113" i="46"/>
  <c r="E7" i="45"/>
  <c r="E8" i="45"/>
  <c r="E9" i="45"/>
  <c r="E10" i="45"/>
  <c r="E11" i="45"/>
  <c r="E12" i="45"/>
  <c r="E13" i="45"/>
  <c r="E14" i="45"/>
  <c r="E15" i="45"/>
  <c r="E16" i="45"/>
  <c r="E17" i="45"/>
  <c r="E18" i="45"/>
  <c r="E19" i="45"/>
  <c r="E20" i="45"/>
  <c r="E21" i="45"/>
  <c r="E22" i="45"/>
  <c r="E23" i="45"/>
  <c r="E24" i="45"/>
  <c r="E25" i="45"/>
  <c r="E26" i="45"/>
  <c r="E27" i="45"/>
  <c r="E28" i="45"/>
  <c r="E29" i="45"/>
  <c r="E30" i="45"/>
  <c r="E31" i="45"/>
  <c r="E32" i="45"/>
  <c r="E33" i="45"/>
  <c r="E34" i="45"/>
  <c r="E35" i="45"/>
  <c r="E36" i="45"/>
  <c r="E37" i="45"/>
  <c r="E38" i="45"/>
  <c r="E39" i="45"/>
  <c r="E40" i="45"/>
  <c r="E41" i="45"/>
  <c r="E55" i="45"/>
  <c r="E56" i="45"/>
  <c r="E57" i="45"/>
  <c r="E58" i="45"/>
  <c r="E59" i="45"/>
  <c r="E60" i="45"/>
  <c r="E61" i="45"/>
  <c r="E62" i="45"/>
  <c r="E63" i="45"/>
  <c r="E64" i="45"/>
  <c r="E65" i="45"/>
  <c r="E66" i="45"/>
  <c r="E67" i="45"/>
  <c r="E68" i="45"/>
  <c r="E69" i="45"/>
  <c r="E70" i="45"/>
  <c r="E71" i="45"/>
  <c r="E72" i="45"/>
  <c r="E73" i="45"/>
  <c r="E74" i="45"/>
  <c r="E75" i="45"/>
  <c r="E76" i="45"/>
  <c r="E77" i="45"/>
  <c r="E78" i="45"/>
  <c r="E79" i="45"/>
  <c r="E80" i="45"/>
  <c r="E81" i="45"/>
  <c r="E82" i="45"/>
  <c r="E83" i="45"/>
  <c r="E84" i="45"/>
  <c r="E85" i="45"/>
  <c r="E86" i="45"/>
  <c r="E87" i="45"/>
  <c r="E88" i="45"/>
  <c r="E89" i="45"/>
  <c r="E90" i="45"/>
  <c r="E91" i="45"/>
  <c r="E92" i="45"/>
  <c r="E93" i="45"/>
  <c r="E94" i="45"/>
  <c r="E95" i="45"/>
  <c r="E96" i="45"/>
  <c r="E97" i="45"/>
  <c r="E98" i="45"/>
  <c r="E99" i="45"/>
  <c r="E100" i="45"/>
  <c r="E101" i="45"/>
  <c r="E102" i="45"/>
  <c r="E103" i="45"/>
  <c r="E104" i="45"/>
  <c r="E105" i="45"/>
  <c r="E106" i="45"/>
  <c r="E107" i="45"/>
  <c r="E108" i="45"/>
  <c r="E109" i="45"/>
  <c r="E110" i="45"/>
  <c r="E111" i="45"/>
  <c r="E112" i="45"/>
  <c r="E113" i="45"/>
  <c r="E114" i="45"/>
  <c r="E115" i="45"/>
  <c r="E116" i="45"/>
  <c r="E117" i="45"/>
  <c r="E7" i="43"/>
  <c r="E8" i="43"/>
  <c r="E9" i="43"/>
  <c r="E10" i="43"/>
  <c r="E11" i="43"/>
  <c r="E12" i="43"/>
  <c r="E13" i="43"/>
  <c r="E14" i="43"/>
  <c r="E15" i="43"/>
  <c r="E16" i="43"/>
  <c r="E17" i="43"/>
  <c r="E18" i="43"/>
  <c r="E19" i="43"/>
  <c r="E20" i="43"/>
  <c r="E21" i="43"/>
  <c r="E22" i="43"/>
  <c r="E23" i="43"/>
  <c r="E24" i="43"/>
  <c r="E25" i="43"/>
  <c r="E26" i="43"/>
  <c r="E27" i="43"/>
  <c r="E28" i="43"/>
  <c r="E29" i="43"/>
  <c r="E30" i="43"/>
  <c r="E31" i="43"/>
  <c r="E32" i="43"/>
  <c r="E33" i="43"/>
  <c r="E34" i="43"/>
  <c r="E35" i="43"/>
  <c r="E36" i="43"/>
  <c r="E37" i="43"/>
  <c r="E38" i="43"/>
  <c r="E39" i="43"/>
  <c r="E40" i="43"/>
  <c r="E41" i="43"/>
  <c r="E42" i="43"/>
  <c r="E43" i="43"/>
  <c r="E44" i="43"/>
  <c r="E45" i="43"/>
  <c r="E46" i="43"/>
  <c r="E47" i="43"/>
  <c r="E48" i="43"/>
  <c r="E49" i="43"/>
  <c r="E50" i="43"/>
  <c r="E51" i="43"/>
  <c r="E52" i="43"/>
  <c r="E53" i="43"/>
  <c r="E54" i="43"/>
  <c r="E55" i="43"/>
  <c r="E56" i="43"/>
  <c r="E57" i="43"/>
  <c r="E58" i="43"/>
  <c r="E59" i="43"/>
  <c r="E60" i="43"/>
  <c r="E61" i="43"/>
  <c r="E62" i="43"/>
  <c r="E63" i="43"/>
  <c r="E64" i="43"/>
  <c r="E65" i="43"/>
  <c r="E66" i="43"/>
  <c r="E67" i="43"/>
  <c r="E68" i="43"/>
  <c r="E69" i="43"/>
  <c r="E70" i="43"/>
  <c r="E81" i="43"/>
  <c r="E82" i="43"/>
  <c r="E83" i="43"/>
  <c r="E84" i="43"/>
  <c r="E85" i="43"/>
  <c r="E86" i="43"/>
  <c r="E87" i="43"/>
  <c r="E88" i="43"/>
  <c r="E89" i="43"/>
  <c r="E90" i="43"/>
  <c r="E91" i="43"/>
  <c r="E92" i="43"/>
  <c r="E93" i="43"/>
  <c r="E94" i="43"/>
  <c r="E95" i="43"/>
  <c r="E96" i="43"/>
  <c r="E97" i="43"/>
  <c r="E98" i="43"/>
  <c r="E99" i="43"/>
  <c r="E100" i="43"/>
  <c r="E101" i="43"/>
  <c r="E102" i="43"/>
  <c r="E103" i="43"/>
  <c r="E104" i="43"/>
  <c r="E105" i="43"/>
  <c r="E106" i="43"/>
  <c r="E107" i="43"/>
  <c r="E108" i="43"/>
  <c r="E109" i="43"/>
  <c r="E110" i="43"/>
  <c r="E111" i="43"/>
  <c r="E112" i="43"/>
  <c r="E113" i="43"/>
  <c r="E114" i="43"/>
  <c r="E29" i="44"/>
  <c r="E30" i="44"/>
  <c r="E31" i="44"/>
  <c r="E32" i="44"/>
  <c r="E33" i="44"/>
  <c r="E34" i="44"/>
  <c r="E35" i="44"/>
  <c r="E36" i="44"/>
  <c r="E37" i="44"/>
  <c r="E38" i="44"/>
  <c r="E39" i="44"/>
  <c r="E40" i="44"/>
  <c r="E41" i="44"/>
  <c r="E42" i="44"/>
  <c r="E43" i="44"/>
  <c r="E44" i="44"/>
  <c r="E7" i="44"/>
  <c r="E8" i="44"/>
  <c r="E9" i="44"/>
  <c r="E10" i="44"/>
  <c r="E11" i="44"/>
  <c r="E12" i="44"/>
  <c r="E13" i="44"/>
  <c r="E14" i="44"/>
  <c r="E15" i="44"/>
  <c r="E16" i="44"/>
  <c r="E17" i="44"/>
  <c r="E18" i="44"/>
  <c r="E19" i="44"/>
  <c r="E20" i="44"/>
  <c r="E21" i="44"/>
  <c r="E22" i="44"/>
  <c r="E23" i="44"/>
  <c r="E24" i="44"/>
  <c r="E25" i="44"/>
  <c r="E26" i="44"/>
  <c r="E27" i="44"/>
  <c r="E45" i="44"/>
  <c r="E46" i="44"/>
  <c r="E47" i="44"/>
  <c r="E48" i="44"/>
  <c r="E49" i="44"/>
  <c r="E50" i="44"/>
  <c r="E51" i="44"/>
  <c r="E52" i="44"/>
  <c r="E53" i="44"/>
  <c r="E54" i="44"/>
  <c r="E55" i="44"/>
  <c r="E56" i="44"/>
  <c r="E57" i="44"/>
  <c r="E58" i="44"/>
  <c r="E59" i="44"/>
  <c r="E60" i="44"/>
  <c r="E61" i="44"/>
  <c r="E62" i="44"/>
  <c r="E63" i="44"/>
  <c r="E64" i="44"/>
  <c r="E65" i="44"/>
  <c r="E66" i="44"/>
  <c r="E67" i="44"/>
  <c r="E68" i="44"/>
  <c r="E69" i="44"/>
  <c r="E70" i="44"/>
  <c r="E71" i="44"/>
  <c r="E72" i="44"/>
  <c r="E73" i="44"/>
  <c r="E74" i="44"/>
  <c r="E75" i="44"/>
  <c r="E76" i="44"/>
  <c r="E77" i="44"/>
  <c r="E78" i="44"/>
  <c r="E79" i="44"/>
  <c r="E80" i="44"/>
  <c r="E81" i="44"/>
  <c r="E82" i="44"/>
  <c r="E83" i="44"/>
  <c r="E84" i="44"/>
  <c r="E105" i="44"/>
  <c r="E106" i="44"/>
  <c r="E107" i="44"/>
  <c r="E108" i="44"/>
  <c r="E109" i="44"/>
  <c r="E110" i="44"/>
  <c r="E111" i="44"/>
  <c r="E112" i="44"/>
  <c r="E113" i="44"/>
  <c r="E114" i="44"/>
  <c r="E115" i="44"/>
  <c r="E116" i="44"/>
  <c r="E117" i="44"/>
  <c r="E118" i="44"/>
  <c r="E119" i="44"/>
  <c r="E120" i="44"/>
  <c r="E121" i="44"/>
  <c r="E122" i="44"/>
  <c r="E123" i="44"/>
  <c r="E6" i="45"/>
  <c r="E115" i="43"/>
  <c r="E116" i="43"/>
  <c r="E117" i="43"/>
  <c r="E118" i="43"/>
  <c r="E119" i="43"/>
  <c r="E120" i="43"/>
  <c r="E121" i="43"/>
  <c r="E6" i="43"/>
  <c r="E6" i="47" l="1"/>
  <c r="E6" i="46"/>
  <c r="E28" i="44"/>
  <c r="E6" i="44"/>
</calcChain>
</file>

<file path=xl/sharedStrings.xml><?xml version="1.0" encoding="utf-8"?>
<sst xmlns="http://schemas.openxmlformats.org/spreadsheetml/2006/main" count="2954" uniqueCount="329">
  <si>
    <t>식재료명</t>
  </si>
  <si>
    <t>끼니</t>
  </si>
  <si>
    <t>음식명</t>
  </si>
  <si>
    <t>식재료량(g)</t>
  </si>
  <si>
    <t>조리방법</t>
  </si>
  <si>
    <t xml:space="preserve"> [연장형]</t>
    <phoneticPr fontId="4" type="noConversion"/>
  </si>
  <si>
    <t>만1-2세</t>
    <phoneticPr fontId="12" type="noConversion"/>
  </si>
  <si>
    <t>만3-5세</t>
    <phoneticPr fontId="12" type="noConversion"/>
  </si>
  <si>
    <t>날짜</t>
    <phoneticPr fontId="12" type="noConversion"/>
  </si>
  <si>
    <t>저녁</t>
  </si>
  <si>
    <t>멥쌀_백미_생것</t>
  </si>
  <si>
    <t>55</t>
  </si>
  <si>
    <t/>
  </si>
  <si>
    <t>감자, 대지, 생것</t>
  </si>
  <si>
    <t>25</t>
  </si>
  <si>
    <t>양파, 생것</t>
  </si>
  <si>
    <t>5</t>
  </si>
  <si>
    <t>된장, 개량, 찌개용</t>
  </si>
  <si>
    <t>3</t>
  </si>
  <si>
    <t>파, 대파, 생것</t>
  </si>
  <si>
    <t>2</t>
  </si>
  <si>
    <t>다시마, 말린것</t>
  </si>
  <si>
    <t>1</t>
  </si>
  <si>
    <t>멸치, 대멸치, 삶아서 말린것</t>
  </si>
  <si>
    <t>마늘, 깐마늘, 생것</t>
  </si>
  <si>
    <t>0.5</t>
  </si>
  <si>
    <t>두부</t>
  </si>
  <si>
    <t>45</t>
  </si>
  <si>
    <t>달걀, 생것</t>
  </si>
  <si>
    <t>10</t>
  </si>
  <si>
    <t>콩기름</t>
  </si>
  <si>
    <t>소금</t>
  </si>
  <si>
    <t>0.1</t>
  </si>
  <si>
    <t>35</t>
  </si>
  <si>
    <t>참기름</t>
  </si>
  <si>
    <t>참깨_흰깨_볶은것</t>
  </si>
  <si>
    <t>깍두기 ⑨</t>
  </si>
  <si>
    <t>김치, 깍두기</t>
  </si>
  <si>
    <t>20</t>
  </si>
  <si>
    <t>50</t>
  </si>
  <si>
    <t>돼지고기_목심(목심살)_생것</t>
  </si>
  <si>
    <t>양파_생것</t>
  </si>
  <si>
    <t>당근_뿌리_생것</t>
  </si>
  <si>
    <t>0.2</t>
  </si>
  <si>
    <t>파, 생것</t>
  </si>
  <si>
    <t>간장, 개량, 양조</t>
  </si>
  <si>
    <t>설탕, 가루</t>
  </si>
  <si>
    <t>김치, 배추 김치</t>
  </si>
  <si>
    <t>흑미밥</t>
  </si>
  <si>
    <t>52</t>
  </si>
  <si>
    <t>Tip. 만1-2세는 백미밥을 제공하거나  잡곡밥 제공 시 잡곡은 백미량의 5% 이내로 섞어서 제공하세요.</t>
  </si>
  <si>
    <t>멥쌀, 흑미벼, 현미, 생것</t>
  </si>
  <si>
    <t>15</t>
  </si>
  <si>
    <t>호박_애호박_생것</t>
  </si>
  <si>
    <t>파_대파_생것</t>
  </si>
  <si>
    <t>고춧가루, 가루</t>
  </si>
  <si>
    <t>소고기_한우_등심_생것</t>
  </si>
  <si>
    <t>1. 쇠고기와 돼지고기는 곱게 다진다. 
2. 다진대파, 다진마늘, 진간장과 설탕을 혼합하여 양념장을 만든다.
3. 쇠고기, 돼지고기와 2의 양념장을 혼합한 뒤 치대어 둥글넓적하게 빚는다.
4. 식용유를 두른 팬에 굽는다.
(조리과정이 어려운 경우 완제품을 사용한다.)</t>
  </si>
  <si>
    <t>돼지고기_등심_생것</t>
  </si>
  <si>
    <t>오이, 다다기, 생것</t>
  </si>
  <si>
    <t>1. 오이는 적당한 크기로 썰어 소금에 절인 뒤 물기를 꼭 짠다.
2. 다진마늘과 고춧가루, 설탕, 식초, 깨, 참기름으로 양념장을 만든다.
3. 1의 오이에 2의 양념장을 넣고 버무린다.</t>
  </si>
  <si>
    <t>식초, 양조</t>
  </si>
  <si>
    <t>고춧가루</t>
  </si>
  <si>
    <t>잡곡밥</t>
  </si>
  <si>
    <t>47</t>
  </si>
  <si>
    <t>기장_도정_생것</t>
  </si>
  <si>
    <t>수수_도정_생것</t>
  </si>
  <si>
    <t>조, 차조, 도정, 생것</t>
  </si>
  <si>
    <t>미역, 말린것</t>
  </si>
  <si>
    <t>1. 건미역은 물에 불려 적당한 크기로 썬다.
2. 참기름을 두른 냄비에 미역을 넣고 볶다가 적당량의 물을 넣어 끓인다.
3. 미역이 충분히 익었을 때 국간장으로 간을 한다.</t>
  </si>
  <si>
    <t>간장_재래</t>
  </si>
  <si>
    <t>닭고기_살코기_생것</t>
  </si>
  <si>
    <t>40</t>
  </si>
  <si>
    <t>생강, 뿌리줄기, 생것</t>
  </si>
  <si>
    <t>브로콜리_생것</t>
  </si>
  <si>
    <t>1. 브로콜리는 끓는 물에 데쳐 적당한 크기로 썬다.
2. 브로콜리에 참기름, 깨와 소금으로 간하여 무쳐낸다.</t>
  </si>
  <si>
    <t>전분, 감자, 가루</t>
  </si>
  <si>
    <t>물엿</t>
  </si>
  <si>
    <t>시금치_생것</t>
  </si>
  <si>
    <t>1. 시금치를 끓는 물에 데친 후 적당한 크기로 썬다.
2. 진간장, 깨, 다진마늘과 참기름을 넣고 버무려낸다.</t>
  </si>
  <si>
    <t>수수밥</t>
  </si>
  <si>
    <t>무, 조선무, 생것</t>
  </si>
  <si>
    <t>1. 달걀을 풀고 우유와 소금을 넣어 간한다._x000D_
2. 식용유를 두른 팬에 붓고 휘저으며 익힌다.</t>
  </si>
  <si>
    <t>우유</t>
  </si>
  <si>
    <t>30</t>
  </si>
  <si>
    <t>고추장, 개량</t>
  </si>
  <si>
    <t>콩나물_생것</t>
  </si>
  <si>
    <t>1. 콩나물은 다듬어 씻고 대파는 적당한 크기로 썬다.
2. 냄비에 적당량의 물을 붓고 콩나물을 넣어 끓인다.
3. 콩나물이 익으면 대파를 넣고 소금으로 간을 한다.</t>
  </si>
  <si>
    <t>청경채_생것</t>
  </si>
  <si>
    <t>1. 청경채를 살짝 데쳐 찬물로 헹구고 물기를 짠다._x000D_
2. 깨, 다진마늘과 진간장, 참기름을 넣고 버무려낸다.</t>
  </si>
  <si>
    <t>현미밥</t>
  </si>
  <si>
    <t>멥쌀_발아현미_현미_생것</t>
  </si>
  <si>
    <t>부추_재래종_생것</t>
  </si>
  <si>
    <t>소금, 정제염</t>
  </si>
  <si>
    <t>밀, 중력밀가루</t>
  </si>
  <si>
    <t>피망, 초록색, 생것</t>
  </si>
  <si>
    <t>기장밥</t>
  </si>
  <si>
    <t>1. 적당량의 물에 건다시마와 멸치를 넣어 국물을 낸다.
2. 달걀은 풀고 대파는 적당한 크기로 썬다.
3. 육수에 달걀을 넣고 끓으면 대파를 넣는다.
4. 국간장으로 간을 한다.</t>
  </si>
  <si>
    <t>0.3</t>
  </si>
  <si>
    <t>가지_생것</t>
  </si>
  <si>
    <t>1. 가지는 찜통에 넣고 쪄서 적당한 크기로 찢는다._x000D_
2. 다진대파, 다진마늘, 진간장, 참기름과 깨로 양념장을 만든다._x000D_
3. 1의 가지에 양념장을 넣고 버무린다._x000D_
Tip. 가지를 버무릴 때 너무 힘을 주면 가지에 수분이 다 빠져 나오므로 너무 세게 버무리지 않도록 합니다.</t>
  </si>
  <si>
    <t>차조밥</t>
  </si>
  <si>
    <t>어묵, 튀긴것</t>
  </si>
  <si>
    <t>1. 적당량의 물에 건다시마와 멸치를 넣어 국물을 낸다.
2. 어묵과 무는 적당한 크기로 썬다.
3. 육수에 어묵, 무와 다진마늘을 넣고 끓인다. 
4. 국간장으로 간을 맞춘다.</t>
  </si>
  <si>
    <t>근대, 생것</t>
  </si>
  <si>
    <t>가다랑어, 유지통조림</t>
  </si>
  <si>
    <t>양배추_생것</t>
  </si>
  <si>
    <t>1. 적당량의 물에 멸치와 건다시마를 넣어 국물을 낸다.
2. 두부와 대파는 적당한 크기로 썬다.
3. 1의 육수에 두부를 넣고 끓인다.
4. 들깨가루와 대파를 넣고 국간장으로 간을 한다.</t>
  </si>
  <si>
    <t>들깨_말린것</t>
  </si>
  <si>
    <t>1. 감자는 적당한 크기로 썰어 물에 담가둔다.
2. 적당량의 물에 진간장, 참기름, 올리고당과 설탕을 넣고 끓인다.
3. 2의 양념이 끓으면 물에 담가두었던 감자를 넣고 뚜껑을 닫아 익힌다.
4. 감자가 다 익으면 깨를 뿌려낸다.</t>
  </si>
  <si>
    <t>오징어, 생것</t>
  </si>
  <si>
    <t>당근, 뿌리, 생것</t>
  </si>
  <si>
    <t xml:space="preserve">설탕, 가루 </t>
  </si>
  <si>
    <t>참깨, 흰깨, 볶은것</t>
  </si>
  <si>
    <t>1. 무는 채 썬다._x000D_
2. 채 썬 무에 다진마늘, 소금, 식초, 설탕, 깨, 고춧가루와 참기름을 넣고 무쳐낸다.</t>
  </si>
  <si>
    <t>새우젓, 염절임</t>
  </si>
  <si>
    <t>매실청</t>
  </si>
  <si>
    <t>토마토 케첩</t>
  </si>
  <si>
    <t>당면_고구마_말린것</t>
  </si>
  <si>
    <t>두부, 유부</t>
  </si>
  <si>
    <t>파_실파_생것</t>
  </si>
  <si>
    <t>1. 건고사리는 물에 불려둔다.
2. 적당량의 물에 핏물을 뺀 닭고기와 다진마늘을 넣어 국물을 낸다.
3. 무와 대파는 적당한 크기로 썬다.
4. 불린 고사리와 숙주, 느타리버섯은 데쳐낸다.
5. 닭은 건져서 찢어준다.
6. 참기름을 두른 냄비에 닭고기, 고사리, 숙주, 느타리버섯, 무, 대파와 다진마늘을 넣고 볶는다.
7. 6의 냄비에 2의 육수를 넣어 끓인다.
8. 국간장으로 간을 한다.</t>
  </si>
  <si>
    <t>느타리버섯_생것</t>
  </si>
  <si>
    <t>숙주나물_생것</t>
  </si>
  <si>
    <t>고사리, 말린것</t>
  </si>
  <si>
    <t>김, 돌김, 말린것</t>
  </si>
  <si>
    <t>새우, 시바새우, 생것</t>
  </si>
  <si>
    <t>대구북구어린이사회복지급식관리지원센터</t>
  </si>
  <si>
    <t>스크램블
에그
①②⑤</t>
    <phoneticPr fontId="12" type="noConversion"/>
  </si>
  <si>
    <t>9월 2주차 조리법</t>
    <phoneticPr fontId="12" type="noConversion"/>
  </si>
  <si>
    <t>9월 1주차 조리법</t>
    <phoneticPr fontId="12" type="noConversion"/>
  </si>
  <si>
    <t>01[월]</t>
  </si>
  <si>
    <t>메추리알, 생것</t>
  </si>
  <si>
    <t>02[화]</t>
  </si>
  <si>
    <t>들기름</t>
  </si>
  <si>
    <t>닭고기_가슴(껍질 제거)_생것</t>
  </si>
  <si>
    <t>03[수]</t>
  </si>
  <si>
    <t>소고기_한우(1등급)_등심(아래등심살)_생것</t>
  </si>
  <si>
    <t>04[목]</t>
  </si>
  <si>
    <t>아욱_생것</t>
  </si>
  <si>
    <t>돼지고기_갈비_생것</t>
  </si>
  <si>
    <t>05[금]</t>
  </si>
  <si>
    <t>1. 건미역은 불려 적당한 크기로 썬다.
2. 들기름을 두른 냄비에 미역을 넣고 볶다가 적당량의 물을 넣고 끓인다.
3. 미역이 충분히 익었을 때 들깨가루를 넣고 국간장으로 간을 한다.</t>
  </si>
  <si>
    <t>1. 닭고기는 적당한 크기로 썬 다음 소금과 후추로 밑간을 한다.
2. 손질한 닭에 달걀과 전분가루를 넣고 골고루 섞는다.
3. 식용유를 180℃로 달궈 닭을 노릇하게 튀겨낸다.
4. 냄비에 다진마늘, 다진생강, 설탕, 올리고당과 진간장을 넣고 끓여 양념을 만든다.
5. 튀긴 닭고기에 양념을 버무려낸다.</t>
  </si>
  <si>
    <t>배추김치는 1cm 이하 크기로 작게 잘라서 제공한다.
(만1-2세는 백김치나 맵지 않은 김치류로 제공 가능)</t>
  </si>
  <si>
    <t>1. 적당량의 물에 건다시마와 멸치를 넣어 국물을 낸다.
2. 두부, 감자, 양파와 대파는 적당한 크기로 썬다.
3. 육수에 된장을 풀고 감자와 양파를 넣고 끓인다.
4. 감자가 반쯤 익으면 두부와 대파를 넣는다.
5. 고춧가루를 넣는다.</t>
  </si>
  <si>
    <t>1. 쇠고기, 양파, 당근은 적당한 크기로 썬다.
2. 적당량의 물에 대파, 진간장, 올리고당을 넣고 중약불에서 천천히 끓여 데리야끼 소스를 만든다.
3. 팬에 식용유를 두르고 다진마늘을 볶다가 쇠고기, 당근, 양파를 넣어 볶는다.
4. 데리야끼 소스를 적당량 넣고 약불에서 자작하게 조린다.</t>
  </si>
  <si>
    <t>1. 피망(파프리카)은 먹기 좋은 크기로 썬다._x000D_
2. 피망(파프리카)을 참기름, 소금으로 간하여 무쳐준다._x000D_
3. 마지막으로 깨를 뿌려 완성한다.</t>
  </si>
  <si>
    <t>1. 냄비에 물을 붓고 멸치와 건다시마로 육수를 우려낸다.
2. 아욱은 적당한 크기로 썬다.  
3. 파는 송송 썰고, 마늘은 다진다.
4. 육수에 아욱과 파, 다진 마늘을 넣고 끓이다가 소금으로 간을 한다.</t>
  </si>
  <si>
    <t>1. 돼지고기는 적당한 크기로 토막내어 칼집을 넣은 후 핏물을 제거한다.
2. 당근, 양파와 대파는 적당한 크기로 썬다.
3. 다진마늘, 다진생강, 진간장, 설탕, 참기름을 섞어 양념장을 만든다.
4. 냄비에 돼지고기와 적당량의 물을 넣고 충분히 삶은 후 당근과 양념장을 넣고 끓인다.
5. 국물이 조금 남았을 때 대파, 양파를 넣고 자작하게 조려낸다.</t>
  </si>
  <si>
    <t>1. 닭고기는 깨끗하게 손질한다.
2. 냄비에 손질한 닭고기, 적당량의 물, 마늘과 생강을 넣고 끓여 육수를 우려낸다.
3. 닭고기는 건져내 살을 발라 잘게 찢는다. 
4. 육수는 식혀 기름을 걷어낸다.
5. 육수에 3의 닭고기를 넣고 끓인 후 소금으로 간을 한다.</t>
  </si>
  <si>
    <t>1. 실파는 적당한 크기로 썬다.
2. 김은 봉지에 넣어 잘게 부순다.
3. 진간장, 참기름, 깨와 다진마늘을 넣고 양념장을 만든다.
4. 실파와 김에 양념장을 넣고 무쳐낸다.</t>
  </si>
  <si>
    <t>1. 고슬하게 밥을 짓는다.
2. 돼지고기는 잘게 채썰어 간장, 다진마늘, 매실청, 청주, 후추 약간을 넣고 재워둔다.
3. 당근, 양파, 애호박은 잘게 썬다.
4. 팬에 기름을 두르고 2의 돼지고기를 볶다가 어느정도 익으면 당근, 양파, 애호박을 볶는다.
5. 재료가 익으면 고슬한 밥과 참기름을 넣고 살짝 볶아준다.
6. 깨소금을 뿌려낸다.</t>
    <phoneticPr fontId="12" type="noConversion"/>
  </si>
  <si>
    <t>깍두기는 1cm*1cm 이하 크기로 작게 잘라서 제공한다.</t>
    <phoneticPr fontId="12" type="noConversion"/>
  </si>
  <si>
    <t>돈육채소
볶음밥
⑤⑥⑩</t>
    <phoneticPr fontId="12" type="noConversion"/>
  </si>
  <si>
    <t>김칫국
⑤⑥⑨</t>
    <phoneticPr fontId="12" type="noConversion"/>
  </si>
  <si>
    <t>메추리알
장조림
①⑤⑥</t>
    <phoneticPr fontId="12" type="noConversion"/>
  </si>
  <si>
    <t>들깨미역국
⑤⑥</t>
    <phoneticPr fontId="12" type="noConversion"/>
  </si>
  <si>
    <t>닭강정
①⑤⑥⑮</t>
    <phoneticPr fontId="12" type="noConversion"/>
  </si>
  <si>
    <t>브로콜리
깨무침</t>
    <phoneticPr fontId="12" type="noConversion"/>
  </si>
  <si>
    <t>배추김치⑨</t>
    <phoneticPr fontId="12" type="noConversion"/>
  </si>
  <si>
    <t>두부된장국
⑤⑥</t>
    <phoneticPr fontId="12" type="noConversion"/>
  </si>
  <si>
    <r>
      <t>쇠고기
데리야끼
조림
⑤⑥</t>
    </r>
    <r>
      <rPr>
        <b/>
        <sz val="10"/>
        <rFont val="Segoe UI Symbol"/>
        <family val="1"/>
      </rPr>
      <t>⑯</t>
    </r>
    <phoneticPr fontId="12" type="noConversion"/>
  </si>
  <si>
    <t>아욱맑은국</t>
    <phoneticPr fontId="12" type="noConversion"/>
  </si>
  <si>
    <t>돼지갈비찜
⑤⑥⑩</t>
    <phoneticPr fontId="12" type="noConversion"/>
  </si>
  <si>
    <t>시금치나물⑤⑥</t>
    <phoneticPr fontId="12" type="noConversion"/>
  </si>
  <si>
    <t>닭곰탕⑮</t>
    <phoneticPr fontId="12" type="noConversion"/>
  </si>
  <si>
    <t>김가루
실파무침
⑤⑥</t>
    <phoneticPr fontId="12" type="noConversion"/>
  </si>
  <si>
    <t>08[월]</t>
  </si>
  <si>
    <t>09[화]</t>
  </si>
  <si>
    <t>10[수]</t>
  </si>
  <si>
    <t>시금치, 생것</t>
  </si>
  <si>
    <t>새우, 시바새우, 삶아서 말린것</t>
  </si>
  <si>
    <t>연근, 생것</t>
  </si>
  <si>
    <t>유자 농축액, 당절임</t>
  </si>
  <si>
    <t>11[목]</t>
  </si>
  <si>
    <t>두부, 순두부</t>
  </si>
  <si>
    <t>굴 소스</t>
  </si>
  <si>
    <t>12[금]</t>
  </si>
  <si>
    <t>1. 콩나물은 다듬고, 대파는 적당한 크기로 다진다._x000D_
2. 불린 쌀에 콩나물을 얹어 밥을 짓는다._x000D_
3. 다진마늘, 대파, 간장, 참기름, 고춧가루로 양념장을 만든다._x000D_
(만1-2세는 고춧가루를 제외하고 조리한다.)</t>
  </si>
  <si>
    <t>1. 적당량의 물에 건다시마와 멸치를 넣어 국물을 낸다.
2. 무는 채 썰고 대파는 적당한 크기로 썬다.
3. 육수에 무와 다진마늘을 넣고 끓인다.
4. 국물이 우러나면 국간장으로 간하고 대파를 넣어 한소끔 끓인다.
5. 마지막으로 참기름을 넣어 완성한다.</t>
  </si>
  <si>
    <t>1. 쇠고기, 양배추, 양파, 피망은 적당한 크기로 썬다.
2. 다진마늘, 케첩, 진간장, 설탕, 참기름을 섞어 양념장을 만든다.
3. 식용유를 두른 팬에 쇠고기를 볶다가 양배추, 양파, 피망과 양념장을 넣어 볶아낸다.</t>
  </si>
  <si>
    <t>1. 적당량의 물에 건새우, 건다시마와 멸치를 넣어 국물을 낸다.
2. 시금치와 대파는 적당한 크기로 썬다.
3. 육수에 된장을 풀고 시금치와 다진마늘을 넣고 끓인다.
4. 국물이 우러나면 대파를 넣고 한소끔 더 끓인다.</t>
  </si>
  <si>
    <t>1. 연근은 적당한 크기로 썰어 뜨거운 물에 데친다.
2. 1에 유자청과 올리고당을 넣어 약한 불에서 조린다.
3. 소금, 참기름과 깨를 넣어 완성한다.</t>
  </si>
  <si>
    <t>1. 적당량의 물에 건다시마와 멸치를 넣어 국물을 낸다._x000D_
2. 달걀은 풀고 야호박, 양파와 대파는 적당한 크기로 썬다._x000D_
3. 1의 육수에 애호박, 양파와 다진마늘을 넣고 끓인다._x000D_
4. 3이 익으면 달걀, 순두부와 대파를 넣고 끓인다._x000D_
5. 국간장으로 간을 한다.</t>
  </si>
  <si>
    <t>1. 참치는 체에 밭쳐 기름을 제거한다.
2. 달걀은 풀어 참치, 소금, 우유를 넣어 섞는다.
3. 찜기용 그릇에 2를 넣고 뚜껑을 덮어 찐다.
Tip. 달걀은 풀어 체에 내리면 부드러운 달걀찜을 만들 수 있어요.</t>
  </si>
  <si>
    <t>1. 감자, 당근은 적당한 크기로 채 썬다.
2. 1의 감자는 찬물에 담갔다가 빼 물기를 제거한다.
3. 팬에 식용유를 두르고 감자, 당근, 다진마늘을 넣고 볶아준다.
4. 감자가 익으면 소금으로 간을 맞추고 깨를 뿌려낸다.</t>
  </si>
  <si>
    <r>
      <t>너비아니
구이
⑤⑥⑩</t>
    </r>
    <r>
      <rPr>
        <b/>
        <sz val="10"/>
        <rFont val="Segoe UI Symbol"/>
        <family val="1"/>
      </rPr>
      <t>⑯</t>
    </r>
    <phoneticPr fontId="12" type="noConversion"/>
  </si>
  <si>
    <t>콩나물밥
/양념장
⑤⑥</t>
    <phoneticPr fontId="12" type="noConversion"/>
  </si>
  <si>
    <t>어묵탕
⑤⑥</t>
    <phoneticPr fontId="12" type="noConversion"/>
  </si>
  <si>
    <t>무챗국⑤⑥</t>
    <phoneticPr fontId="12" type="noConversion"/>
  </si>
  <si>
    <r>
      <t>쇠고기
찹스테이크
⑤⑥⑫</t>
    </r>
    <r>
      <rPr>
        <b/>
        <sz val="10"/>
        <rFont val="Segoe UI Symbol"/>
        <family val="1"/>
      </rPr>
      <t>⑯</t>
    </r>
    <phoneticPr fontId="12" type="noConversion"/>
  </si>
  <si>
    <t>가지나물
⑤⑥</t>
    <phoneticPr fontId="12" type="noConversion"/>
  </si>
  <si>
    <t>건새우
시금칫국
⑤⑥⑨</t>
    <phoneticPr fontId="12" type="noConversion"/>
  </si>
  <si>
    <t>연근
유자청
조림</t>
    <phoneticPr fontId="12" type="noConversion"/>
  </si>
  <si>
    <t>순두부
백탕
①⑤⑥</t>
    <phoneticPr fontId="12" type="noConversion"/>
  </si>
  <si>
    <t>미역국⑤⑥</t>
    <phoneticPr fontId="12" type="noConversion"/>
  </si>
  <si>
    <t>참치달걀찜①</t>
    <phoneticPr fontId="12" type="noConversion"/>
  </si>
  <si>
    <t>감자
당근채
볶음⑤</t>
    <phoneticPr fontId="12" type="noConversion"/>
  </si>
  <si>
    <t>15[월]</t>
  </si>
  <si>
    <t>치즈, 체다</t>
  </si>
  <si>
    <t>밀, 빵가루</t>
  </si>
  <si>
    <t>옥수수, 찰옥수수, 생것</t>
  </si>
  <si>
    <t>16[화]</t>
  </si>
  <si>
    <t>바지락, 생것</t>
  </si>
  <si>
    <t>돼지고기_삼겹살(갈매기살)_생것</t>
  </si>
  <si>
    <t>17[수]</t>
  </si>
  <si>
    <t>양송이버섯, 생것</t>
  </si>
  <si>
    <t>18[목]</t>
  </si>
  <si>
    <t>소시지, 위너(비엔나)소시지</t>
  </si>
  <si>
    <t>19[금]</t>
  </si>
  <si>
    <t>소고기, 한우(1등급), 사태(뒷사태), 생것</t>
  </si>
  <si>
    <t>호박, 애호박, 생것</t>
  </si>
  <si>
    <t>새우 볶음, 말린것, 볶은것</t>
  </si>
  <si>
    <t>1. 감자와 옥수수를 찐다.
2. 당근은 잘게 다지고, 오이는 씨를 제거하고 잘게 다져준다.
3. 쪄낸 감자는 으깨고 옥수수는 알알이 빼서 다져준다.
4. 감자, 옥수수, 당근, 오이를 넣고 섞어 반죽을 만들어 준다.
5. 4의 반죽에 소금으로 밑간을 한다.
6. 섞은 반죽을 먹기 좋은 모양으로 빚어 밀가루, 달걀, 빵가루 순으로 반죽 옷을 입힌다.
7. 팬에 식용유를 두르고 노릇노릇하게 튀겨낸다.</t>
  </si>
  <si>
    <t>1. 바지락은 해감한 후 삶는다.
2. 바지락을 삶은 국물은 면포에 걸러주고, 바지락살은 헹궈서 남은 모래를 제거한다.
3. 무와 부추는 적당한 크기로 썬다.
4. 2의 육수에 무, 부추와 바지락살을 넣고 끓인다.
5. 소금으로 간을 한다.</t>
  </si>
  <si>
    <t>1. 부추는 손질한 후 적당한 크기로 썬다. _x000D_
2. 진간장, 고추장, 설탕, 깨, 참기름을 섞어서 양념장을 만든다._x000D_
3. 냄비에 부추을 넣고 위에 돼지고기를 올린다._x000D_
4. 양념장을 끼얹어 뚜껑을 덮고 약한 불에서 익힌다._x000D_
(만1-2세는 고추장대신 진간장으로 양념한다.)</t>
  </si>
  <si>
    <t>1. 어묵과 양파는 적당한 크기로 썬다.
2. 식용유를 두른 팬에 다진마늘, 진간장, 올리고당과 참기름을 섞어 양념장을 만든다.
3. 양념장과 재료를 넣어 볶다가 조린다.</t>
  </si>
  <si>
    <t>1. 양송이버섯과 양파는 적당한 크기로 썬다.
2. 팬에 식용유를 두르고 양송이버섯, 양파, 다진마늘, 진간장, 설탕과 참기름을 넣어 볶는다.
3. 마지막으로 깨를 뿌려낸다.</t>
  </si>
  <si>
    <t>1. 적당량의 물에 멸치를 넣어 국물을 낸다.
2. 두부와 대파는 적당한 크기로 썬다.
3. 두부, 대파와 다진마늘을 넣고 끓이다가 새우젓으로 간을 한다.</t>
  </si>
  <si>
    <t>1. 비엔나소시지에 칼집을 넣는다.
2. 끓는물에 비엔나를 한번 데쳐낸다.
3. 식용유를 두른 팬에 비엔나소시지를 굽는다.</t>
  </si>
  <si>
    <t>1. 적당량의 물에 건다시마와 멸치를 넣어 국물을 낸다.
2. 근대, 대파는 적당한 크기로 썬다.
3. 1의 육수에 청경채, 다진마늘을 넣고 끓인다.
4. 재료가 익으면 대파를 넣고 국간장으로 간을 한다.</t>
  </si>
  <si>
    <t>1. 쇠고기를 삶은 후 적당한 크기로 썰거나 손으로 찢는다.
2. 다진마늘, 다진생강, 진간장, 설탕, 깨에 쇠고기 삶은 물을 적당량 부어 양념장을 만든다.
3. 1의 쇠고기에 2의 양념장을 넣고 조린다.</t>
  </si>
  <si>
    <t>1. 밥새우는 물에 불려둔다. 애호박은 얇게 채썬다
2. 애호박은 얇게 채썬다. 
3. 그릇에 밀가루, 소금과 적당량의 물을 넣고 반죽물을 만든다.
4. 3에 1의 밥새우와 2의 애호박을 넣고 섞는다. 
5. 식용유를 두른 팬에 4를 구워낸다.
Tip. 만1-2세는 밥새우를 살짝 갈아서 제공한다.</t>
  </si>
  <si>
    <t>9월 3주차 조리법</t>
    <phoneticPr fontId="12" type="noConversion"/>
  </si>
  <si>
    <t>김치치즈
볶음밥
②⑤⑨</t>
    <phoneticPr fontId="12" type="noConversion"/>
  </si>
  <si>
    <t>달걀국①⑤⑥</t>
    <phoneticPr fontId="12" type="noConversion"/>
  </si>
  <si>
    <t>크로켓①⑤⑥</t>
    <phoneticPr fontId="12" type="noConversion"/>
  </si>
  <si>
    <t>깍두기⑨</t>
    <phoneticPr fontId="12" type="noConversion"/>
  </si>
  <si>
    <r>
      <t>바지락
맑은국</t>
    </r>
    <r>
      <rPr>
        <b/>
        <sz val="10"/>
        <rFont val="Segoe UI Symbol"/>
        <family val="1"/>
      </rPr>
      <t>⑱</t>
    </r>
    <phoneticPr fontId="12" type="noConversion"/>
  </si>
  <si>
    <t>돼지고기
부추찜
⑤⑥⑩</t>
    <phoneticPr fontId="12" type="noConversion"/>
  </si>
  <si>
    <t>양송이볶음
⑤⑥</t>
    <phoneticPr fontId="12" type="noConversion"/>
  </si>
  <si>
    <t>어묵조림
⑤⑥</t>
    <phoneticPr fontId="12" type="noConversion"/>
  </si>
  <si>
    <t>닭개장
⑤⑥⑮</t>
    <phoneticPr fontId="12" type="noConversion"/>
  </si>
  <si>
    <t>두부
새우젓국
⑤⑨</t>
    <phoneticPr fontId="12" type="noConversion"/>
  </si>
  <si>
    <r>
      <t>비엔나구이
⑤⑥⑩⑮</t>
    </r>
    <r>
      <rPr>
        <b/>
        <sz val="10"/>
        <rFont val="Segoe UI Symbol"/>
        <family val="1"/>
      </rPr>
      <t>⑯</t>
    </r>
    <phoneticPr fontId="12" type="noConversion"/>
  </si>
  <si>
    <t>시금치나물
⑤⑥</t>
    <phoneticPr fontId="12" type="noConversion"/>
  </si>
  <si>
    <t>기장밥</t>
    <phoneticPr fontId="12" type="noConversion"/>
  </si>
  <si>
    <t>근대맑은국
⑤⑥</t>
    <phoneticPr fontId="12" type="noConversion"/>
  </si>
  <si>
    <r>
      <t>쇠고기
장조림
⑤⑥</t>
    </r>
    <r>
      <rPr>
        <b/>
        <sz val="10"/>
        <rFont val="Segoe UI Symbol"/>
        <family val="1"/>
      </rPr>
      <t>⑯</t>
    </r>
    <phoneticPr fontId="12" type="noConversion"/>
  </si>
  <si>
    <t>애호박
밥새우전
⑤⑥⑨</t>
    <phoneticPr fontId="12" type="noConversion"/>
  </si>
  <si>
    <t>22[월]</t>
  </si>
  <si>
    <t>멥쌀, 백미, 생것</t>
  </si>
  <si>
    <t>두부, 연두부</t>
  </si>
  <si>
    <t>명태, 황태, 포, 말린것</t>
  </si>
  <si>
    <t>파, 실파, 생것</t>
  </si>
  <si>
    <t>23[화]</t>
  </si>
  <si>
    <t>만두, 고기 만두, 냉동</t>
  </si>
  <si>
    <t>배추, 얼갈이배추, 생것</t>
  </si>
  <si>
    <t>24[수]</t>
  </si>
  <si>
    <t>잡뼈국물</t>
  </si>
  <si>
    <t>소고기_한우_양지_생것</t>
  </si>
  <si>
    <t>꽁치, 생것</t>
  </si>
  <si>
    <t>도토리묵</t>
  </si>
  <si>
    <t>25[목]</t>
  </si>
  <si>
    <t>26[금]</t>
  </si>
  <si>
    <t>팽이버섯, 생것</t>
  </si>
  <si>
    <t>1. 밥을 고슬고슬하게 짓는다.
2. 대파는 적당한 크기로 썰고, 전분은 물에 풀어 전분물을 만든다.
3. 된장, 올리고당, 간장으로 양념장을 만든다.
4. 식용유를 두른 팬에 다진마늘과 대파를 볶는다.
5. 4에 연두부와 양념장을 넣고 볶다가 전분물을 넣어 농도를 맞춘다.
6. 밥 위에 올려 낸다.</t>
  </si>
  <si>
    <t>1. 황태채는 물에 불린 후 물기를 제거하여 둔다.
2. 실파는 잘게 썰고 마늘은 다진 후 진간장, 설탕, 참기름과 깨를 섞어 양념장을 만든다.
3. 황태채와 양념장을 혼합하여 팬에 볶아 조려낸다.</t>
  </si>
  <si>
    <t>1. 적당량의 물에 건다시마와 멸치를 넣어 국물을 낸다.
2. 새우는 머리와 꼬리를 떼고 내장을 제거한다.
3. 무와 부추는 적당한 크기로 썬다.
4. 육수에 무를 넣고 무가 반쯤 익으면 손질한 새우, 부추와 다진마늘을 넣고 끓인다.
5. 소금으로 간을 한다.</t>
  </si>
  <si>
    <t>1. 팬에 식용유를 두르고 만두를 굽는다.
2. 양배추, 당근은 채썬다
3. 그릇에 진간장, 식초, 설탕, 참기름, 참깨를 넣고 섞어 양념장을 만든다.
4. 채썬 양배추, 당근에 양념장을 넣어 버무린 후 만두를 넣어 살짝 더 버무려 낸다.</t>
  </si>
  <si>
    <t>1. 얼갈이 배추는 끓는 물에 데친 후 적당한 크기로 썬다.
2. 1의 얼갈이 배추에 참기름, 깨, 다진마늘과 소금을 넣고 버무려낸다.</t>
  </si>
  <si>
    <t>1. 쇠고기(사골)는 찬물에 담가 핏물을 제거하고 여러 번 물을 갈아준다. 
2. 쇠고기는 찬물에 담가 핏물을 제거한다.
3. 냄비에 우사골이 잠길 만큼 물을 붓고 끓인 뒤 물을 버린다. 
4. 3에 새로 물을 받아 통마늘, 생강, 대파를 넣고 국물이 뽀얗게 우러날 때까지 약불에서 끓인다.
5. 쇠고기는 따로 삶아서 식힌 뒤 얇게 썰고 대파는 송송 썬다.
6. 사골국물에 소금과 후추로 간을 하고 쇠고기와 대파를 넣는다.
Tip. 3의 과정에서 거품과 기름을 걷어내며 끓여야 합니다.</t>
  </si>
  <si>
    <t>1. 꽁치는 손질하고 무는 적당한 크기로 썬다.
2. 다진마늘, 진간장, 설탕, 고춧가루와 적당량의 물을 넣고 양념장을 만든다.
3. 양념장에 꽁치와 무를 넣고 조린다.
(만1-2세는 고춧가루를 빼고 조리한다.)
Tip! 생선 제공 시 가시를 주의해 주세요.</t>
  </si>
  <si>
    <t>1. 도토리묵은 끓는 물에 데쳐 깍둑썰기한다.
2. 진간장, 설탕, 참기름과 깨를 섞어 양념장을 만든다.
3. 김은 봉지에 넣어 잘게 부순다.
4. 양념장에 도토리묵과 김을 넣어 함께 버무려낸다.</t>
  </si>
  <si>
    <t>1. 적당량의 물에 건다시마와 멸치를 넣어 국물을 낸다._x000D_
2. 감자, 양파와 대파는 적당한 크기로 썬다._x000D_
3. 육수에 감자, 양파, 대파와 다진마늘을 넣고 끓인다._x000D_
4. 국간장으로 간하여 한소끔 더 끓인다.</t>
  </si>
  <si>
    <t>1. 적당량의 물에 된장, 마늘, 생강과 대파를 넣어 끓인다. _x000D_
2. 물이 끓어오르면 돼지고기를 넣어 익힌 후 적당한 크기로 썰어 제공한다.</t>
  </si>
  <si>
    <t>1. 쇠고기와 양파는 적당한 크기로 썬다.
2. 당면은 불린 뒤 적당한 길이로 썬다.
3. 냄비에 쇠고기를 넣고 볶다가 적당량의 물과 다진마늘을 넣어 끓인다.
4. 양파와 당면을 넣고 국간장으로 간을 한다.</t>
  </si>
  <si>
    <t>1. 실파는 잘게 다진다.
2. 그릇에 달걀을 풀고 실파, 우유와 소금을 넣어 젓는다.
3. 식용유를 두른 팬에 달걀물을 넣고 살짝 익으면 김을 올려 부친다.</t>
  </si>
  <si>
    <t>1. 팽이버섯은 적당한 크기로 썬다.
2. 식용유 두른 팬에 다진마늘과 팽이버섯을 넣고 볶는다.
3. 참기름과 소금으로 간하여 볶고 깨를 뿌려낸다</t>
  </si>
  <si>
    <t>콩기름</t>
    <phoneticPr fontId="12" type="noConversion"/>
  </si>
  <si>
    <t>연두부덮밥
⑤⑥</t>
    <phoneticPr fontId="12" type="noConversion"/>
  </si>
  <si>
    <t>콩나물국⑤</t>
    <phoneticPr fontId="12" type="noConversion"/>
  </si>
  <si>
    <t>황태채조림
⑤⑥</t>
    <phoneticPr fontId="12" type="noConversion"/>
  </si>
  <si>
    <t>새우살
맑은국⑨</t>
    <phoneticPr fontId="12" type="noConversion"/>
  </si>
  <si>
    <t>간장
비빔만두
⑤⑥⑩</t>
    <phoneticPr fontId="12" type="noConversion"/>
  </si>
  <si>
    <t>얼갈이
배추나물</t>
    <phoneticPr fontId="12" type="noConversion"/>
  </si>
  <si>
    <r>
      <t>설렁탕</t>
    </r>
    <r>
      <rPr>
        <b/>
        <sz val="10"/>
        <rFont val="Segoe UI Symbol"/>
        <family val="1"/>
      </rPr>
      <t>⑯</t>
    </r>
    <phoneticPr fontId="12" type="noConversion"/>
  </si>
  <si>
    <t>꽁치
무조림
⑤⑥</t>
    <phoneticPr fontId="12" type="noConversion"/>
  </si>
  <si>
    <t>도토리묵
김무침
⑤⑥</t>
    <phoneticPr fontId="12" type="noConversion"/>
  </si>
  <si>
    <t>감자
양팟국
⑤⑥</t>
    <phoneticPr fontId="12" type="noConversion"/>
  </si>
  <si>
    <t>돼지고기
수육
⑤⑥⑩</t>
    <phoneticPr fontId="12" type="noConversion"/>
  </si>
  <si>
    <t>청경채나물
⑤⑥</t>
    <phoneticPr fontId="12" type="noConversion"/>
  </si>
  <si>
    <r>
      <t>쇠고기
당면국
⑤⑥</t>
    </r>
    <r>
      <rPr>
        <b/>
        <sz val="10"/>
        <rFont val="Segoe UI Symbol"/>
        <family val="1"/>
      </rPr>
      <t>⑯</t>
    </r>
    <phoneticPr fontId="12" type="noConversion"/>
  </si>
  <si>
    <t>김달걀말이
①②⑤</t>
    <phoneticPr fontId="12" type="noConversion"/>
  </si>
  <si>
    <t>팽이버섯
볶음⑤</t>
    <phoneticPr fontId="12" type="noConversion"/>
  </si>
  <si>
    <t>29[월]</t>
  </si>
  <si>
    <t>양배추, 생것</t>
  </si>
  <si>
    <t>30[화]</t>
  </si>
  <si>
    <t>된장, 개량</t>
  </si>
  <si>
    <t>치킨, 패스트푸드, 너겟, 튀긴것</t>
  </si>
  <si>
    <t>표고버섯무침</t>
  </si>
  <si>
    <t>표고버섯, 참나무재배, 생것</t>
  </si>
  <si>
    <t>1. 밥을 고슬고슬하게 짓는다.
2. 오징어, 양배추, 애호박, 양파와 당근은 적당한 크기로 썬다.
3. 식용유 두른 팬에 다진마늘을 넣고 볶다가 오징어, 양배추, 애호박, 양파와 당근을 넣고 볶는다.
4. 오징어가 반쯤 익으면 굴소스와 전분물을 넣고 농도를 맞춘다.
5. 채소가 모두 익으면 불을 끄고 참기름을 넣는다.
6. 밥 위에 5를 부어 제공한다.</t>
  </si>
  <si>
    <t>1. 적당량의 물에 멸치와 건다시마를 넣어 국물을 낸다.
2. 유부는 적당한 크기로 썰어 끓는 물에 데친 후 찬물에 헹궈낸다.
3. 대파는 적당한 크기로 썬다.
4. 1의 육수에 유부와 대파를 넣고 끓이다가 국간장으로 간을 한다.</t>
  </si>
  <si>
    <t>1. 표고버섯은 적당한 크기로 손질한 후 끓는 물에 데쳐 물기를 제거해둔다. 
2. 다진마늘, 깨, 참기름, 소금을 넣어 양념장을 만든다.
3. 1의 표고버섯에 양념장을 넣고 무쳐낸다.</t>
  </si>
  <si>
    <r>
      <t>오징어덮밥
⑤</t>
    </r>
    <r>
      <rPr>
        <b/>
        <sz val="10"/>
        <rFont val="Segoe UI Symbol"/>
        <family val="1"/>
      </rPr>
      <t>⑰⑱</t>
    </r>
    <phoneticPr fontId="12" type="noConversion"/>
  </si>
  <si>
    <t>두부들깨탕
⑤⑥</t>
    <phoneticPr fontId="12" type="noConversion"/>
  </si>
  <si>
    <t>감자조림
⑤⑥</t>
    <phoneticPr fontId="12" type="noConversion"/>
  </si>
  <si>
    <t>유부장국
⑤⑥</t>
    <phoneticPr fontId="12" type="noConversion"/>
  </si>
  <si>
    <t>치킨너겟
①②⑤⑥⑮</t>
    <phoneticPr fontId="12" type="noConversion"/>
  </si>
  <si>
    <t>9월 5주차 조리법</t>
    <phoneticPr fontId="12" type="noConversion"/>
  </si>
  <si>
    <t>9월 4주차 조리법</t>
    <phoneticPr fontId="12" type="noConversion"/>
  </si>
  <si>
    <t>마늘, 생것</t>
  </si>
  <si>
    <t>22.75</t>
  </si>
  <si>
    <t>1.3</t>
  </si>
  <si>
    <t>0.33</t>
  </si>
  <si>
    <t>0.13</t>
  </si>
  <si>
    <t>1. 파프리카는 채 썬다.
2. 식용유 두른 팬에 다진마늘과 파프리카를 넣고 볶는다.
3. 소금과 참기름으로 간을 한 후 깨를 뿌려낸다.</t>
  </si>
  <si>
    <t>파프리카
볶음⑤
(만1-2세)</t>
    <phoneticPr fontId="12" type="noConversion"/>
  </si>
  <si>
    <t>파프리카
무침
(만3-5세)</t>
    <phoneticPr fontId="12" type="noConversion"/>
  </si>
  <si>
    <t>0.07</t>
  </si>
  <si>
    <t>오이나물
(만1-2세)</t>
    <phoneticPr fontId="12" type="noConversion"/>
  </si>
  <si>
    <t>오이무침
(만3-5세)</t>
    <phoneticPr fontId="12" type="noConversion"/>
  </si>
  <si>
    <t>1. 무는 채 썬 다음 미리 달군 팬에 참기름을 두르고 볶는다.
2. 무가 어느정도 익으면 다진마늘, 깨, 소금을 넣고 다시 한 번 볶는다.</t>
  </si>
  <si>
    <t>무나물
(민1-2세)</t>
    <phoneticPr fontId="12" type="noConversion"/>
  </si>
  <si>
    <t>무생채
(만3-5세)</t>
    <phoneticPr fontId="12" type="noConversion"/>
  </si>
  <si>
    <t>1. 메추리알은 삶은 후 껍질을 벗긴다.
2. 냄비에 다진마늘, 진간장, 설탕과 적정량의 물을 부어 삶은 메추리알을 조린다.
3. 깨, 참기름을 넣어 마무리한다.
(메추리알은 원형 그대로 제공하지 않고 작게 잘라서 제공한다.)</t>
    <phoneticPr fontId="12" type="noConversion"/>
  </si>
  <si>
    <t>닭고기, 가슴, 생것</t>
  </si>
  <si>
    <t>애느타리버섯, 생것</t>
  </si>
  <si>
    <t>1. 닭고기, 느타리버섯, 양파는 적당한 크기로 썬다.
2. 그릇에 다진마늘, 진간장, 설탕, 참기름을 섞어 양념장을 만든다.
3. 식용유를 두른 팬에 1의 닭고기를 먼저 볶다가 느타리버섯, 양파, 2의 양념장을 넣고 볶는다.</t>
    <phoneticPr fontId="12" type="noConversion"/>
  </si>
  <si>
    <t>1. 오이는 적당한 크기로 썰어 데친 후 물기를 빼둔다.
2. 데친 오이에 다진마늘, 참기름과 소금을 넣어 무친 후 깨를 뿌린다.</t>
    <phoneticPr fontId="12" type="noConversion"/>
  </si>
  <si>
    <t>닭고기
버섯볶음
⑤⑥⑮</t>
    <phoneticPr fontId="12" type="noConversion"/>
  </si>
  <si>
    <t>Tip. 만1-2세는 백미밥을 제공하거나  잡곡밥 제공 시 잡곡은 백미량의 5% 이내로 섞어서 제공하세요.</t>
    <phoneticPr fontId="12" type="noConversion"/>
  </si>
  <si>
    <t>배추김치는 1cm 이하 크기로 작게 잘라서 제공한다.
(만1-2세는 백김치나 맵지 않은 김치류로 제공 가능)</t>
    <phoneticPr fontId="12" type="noConversion"/>
  </si>
  <si>
    <t>1. 밥을 고슬고슬하게 짓는다.
2. 김치와 양파는 적당한 크기로 썬다.
3. 식용유 두른 팬에 김치와 양파를 넣고 살짝 볶는다.
4. 채소가 익으면 밥, 깨소금과 참기름을 넣고 볶다가 치즈를 얹고 녹인다.
5. 치즈가 녹으면 김을 부숴 넣어낸다.
*배추김치는 1cm 이하 크기로 작게 잘라서 조리한다.
(만1-2세는 백김치나 맵지 않은 김치류로 조리 가능)</t>
    <phoneticPr fontId="12" type="noConversion"/>
  </si>
  <si>
    <t>1. 적당량의 물에 건다시마와 멸치를 넣어 국물을 낸다.
2. 김치는 양념을 덜어내고 적당한 크기로 썬다.
3. 양파와 대파는 적당한 크기로 썬다.
4. 육수에 김치, 양파와 다진마늘을 넣고 끓인다. 
5. 대파를 넣고 국간장으로 간을 한다.                                                              
*배추김치는 1cm 이하 크기로 작게 잘라서 조리한다.
(만1-2세는 백김치나 맵지 않은 김치류로 조리 가능)
Tip. 배추김치에서 염분이 나오므로 추가 간은 마지막에 하는 것이 좋아요.</t>
    <phoneticPr fontId="12" type="noConversion"/>
  </si>
  <si>
    <t>1. 두부는 적당한 크기로 썰고 소금 간을 해둔다.
2. 달걀물에 두부를 묻혀 식용유를 두른 팬에 굽는다.</t>
  </si>
  <si>
    <t>두부부침
①⑤</t>
    <phoneticPr fontId="1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</si>
</sst>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quot;₩&quot;* #,##0_-;_-&quot;₩&quot;* &quot;-&quot;_-;_-@_-"/>
    <numFmt numFmtId="41" formatCode="_-* #,##0_-;\-* #,##0_-;_-* &quot;-&quot;_-;_-@_-"/>
    <numFmt numFmtId="176" formatCode="0.0_ "/>
    <numFmt numFmtId="177" formatCode="0.0_);[Red]\(0.0\)"/>
    <numFmt numFmtId="178" formatCode="0_ "/>
    <numFmt numFmtId="179" formatCode="0.0"/>
    <numFmt numFmtId="180" formatCode="0_);[Red]\(0\)"/>
  </numFmts>
  <fonts count="34" x14ac:knownFonts="1">
    <font>
      <sz val="11"/>
      <color theme="1"/>
      <name val="맑은 고딕"/>
      <family val="3"/>
      <charset val="129"/>
      <scheme val="minor"/>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8"/>
      <name val="맑은 고딕"/>
      <family val="3"/>
      <charset val="129"/>
    </font>
    <font>
      <sz val="11"/>
      <name val="돋움"/>
      <family val="3"/>
      <charset val="129"/>
    </font>
    <font>
      <sz val="11"/>
      <name val="돋움"/>
      <family val="3"/>
      <charset val="129"/>
    </font>
    <font>
      <sz val="11"/>
      <color theme="1"/>
      <name val="맑은 고딕"/>
      <family val="3"/>
      <charset val="129"/>
      <scheme val="minor"/>
    </font>
    <font>
      <sz val="11"/>
      <color theme="0"/>
      <name val="맑은 고딕"/>
      <family val="3"/>
      <charset val="129"/>
      <scheme val="minor"/>
    </font>
    <font>
      <sz val="11"/>
      <color rgb="FF000000"/>
      <name val="맑은 고딕"/>
      <family val="3"/>
      <charset val="129"/>
    </font>
    <font>
      <b/>
      <sz val="11"/>
      <color theme="1"/>
      <name val="맑은 고딕"/>
      <family val="3"/>
      <charset val="129"/>
      <scheme val="minor"/>
    </font>
    <font>
      <sz val="26"/>
      <color theme="1"/>
      <name val="맑은 고딕"/>
      <family val="3"/>
      <charset val="129"/>
      <scheme val="minor"/>
    </font>
    <font>
      <sz val="8"/>
      <name val="맑은 고딕"/>
      <family val="3"/>
      <charset val="129"/>
      <scheme val="minor"/>
    </font>
    <font>
      <b/>
      <sz val="10"/>
      <color rgb="FF000000"/>
      <name val="맑은 고딕"/>
      <family val="3"/>
      <charset val="129"/>
    </font>
    <font>
      <sz val="14"/>
      <color theme="1"/>
      <name val="맑은 고딕"/>
      <family val="3"/>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11"/>
      <color rgb="FF9C5700"/>
      <name val="맑은 고딕"/>
      <family val="2"/>
      <charset val="129"/>
      <scheme val="minor"/>
    </font>
    <font>
      <b/>
      <sz val="10"/>
      <color theme="1"/>
      <name val="맑은 고딕"/>
      <family val="3"/>
      <charset val="129"/>
      <scheme val="minor"/>
    </font>
    <font>
      <b/>
      <sz val="10"/>
      <name val="맑은 고딕"/>
      <family val="3"/>
      <charset val="129"/>
    </font>
    <font>
      <b/>
      <sz val="10"/>
      <name val="Segoe UI Symbol"/>
      <family val="1"/>
    </font>
  </fonts>
  <fills count="36">
    <fill>
      <patternFill patternType="none"/>
    </fill>
    <fill>
      <patternFill patternType="gray125"/>
    </fill>
    <fill>
      <patternFill patternType="solid">
        <fgColor theme="6"/>
      </patternFill>
    </fill>
    <fill>
      <patternFill patternType="solid">
        <fgColor theme="9" tint="0.59999389629810485"/>
        <bgColor indexed="64"/>
      </patternFill>
    </fill>
    <fill>
      <patternFill patternType="solid">
        <fgColor theme="9" tint="0.59996337778862885"/>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rgb="FFF7F7F7"/>
        <bgColor indexed="64"/>
      </patternFill>
    </fill>
    <fill>
      <patternFill patternType="solid">
        <fgColor theme="0"/>
        <bgColor indexed="64"/>
      </patternFill>
    </fill>
  </fills>
  <borders count="26">
    <border>
      <left/>
      <right/>
      <top/>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style="medium">
        <color rgb="FF000000"/>
      </bottom>
      <diagonal/>
    </border>
    <border>
      <left/>
      <right style="medium">
        <color rgb="FF000000"/>
      </right>
      <top style="medium">
        <color indexed="64"/>
      </top>
      <bottom style="medium">
        <color rgb="FF000000"/>
      </bottom>
      <diagonal/>
    </border>
    <border>
      <left style="medium">
        <color rgb="FF000000"/>
      </left>
      <right style="medium">
        <color indexed="64"/>
      </right>
      <top style="medium">
        <color indexed="64"/>
      </top>
      <bottom/>
      <diagonal/>
    </border>
    <border>
      <left style="medium">
        <color indexed="64"/>
      </left>
      <right style="medium">
        <color rgb="FF000000"/>
      </right>
      <top/>
      <bottom style="medium">
        <color indexed="64"/>
      </bottom>
      <diagonal/>
    </border>
    <border>
      <left style="medium">
        <color rgb="FF000000"/>
      </left>
      <right style="medium">
        <color rgb="FF000000"/>
      </right>
      <top/>
      <bottom style="medium">
        <color indexed="64"/>
      </bottom>
      <diagonal/>
    </border>
    <border>
      <left style="medium">
        <color rgb="FF000000"/>
      </left>
      <right style="medium">
        <color rgb="FF000000"/>
      </right>
      <top style="medium">
        <color rgb="FF000000"/>
      </top>
      <bottom style="medium">
        <color indexed="64"/>
      </bottom>
      <diagonal/>
    </border>
    <border>
      <left style="medium">
        <color rgb="FF000000"/>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auto="1"/>
      </left>
      <right style="medium">
        <color auto="1"/>
      </right>
      <top style="medium">
        <color auto="1"/>
      </top>
      <bottom style="medium">
        <color auto="1"/>
      </bottom>
      <diagonal/>
    </border>
    <border>
      <left style="medium">
        <color rgb="FF000000"/>
      </left>
      <right style="medium">
        <color auto="1"/>
      </right>
      <top/>
      <bottom/>
      <diagonal/>
    </border>
    <border>
      <left style="medium">
        <color rgb="FF000000"/>
      </left>
      <right style="medium">
        <color auto="1"/>
      </right>
      <top/>
      <bottom style="medium">
        <color rgb="FF000000"/>
      </bottom>
      <diagonal/>
    </border>
    <border>
      <left style="medium">
        <color auto="1"/>
      </left>
      <right style="medium">
        <color auto="1"/>
      </right>
      <top style="medium">
        <color auto="1"/>
      </top>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46">
    <xf numFmtId="0" fontId="0" fillId="0" borderId="0">
      <alignment vertical="center"/>
    </xf>
    <xf numFmtId="0" fontId="8" fillId="2" borderId="0" applyNumberFormat="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7" fillId="0" borderId="0">
      <alignment vertical="center"/>
    </xf>
    <xf numFmtId="0" fontId="7" fillId="0" borderId="0">
      <alignment vertical="center"/>
    </xf>
    <xf numFmtId="0" fontId="9"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xf numFmtId="0" fontId="7" fillId="0" borderId="0">
      <alignment vertical="center"/>
    </xf>
    <xf numFmtId="0" fontId="7" fillId="0" borderId="0">
      <alignment vertical="center"/>
    </xf>
    <xf numFmtId="0" fontId="7" fillId="0" borderId="0">
      <alignment vertical="center"/>
    </xf>
    <xf numFmtId="0" fontId="5" fillId="0" borderId="0">
      <alignment vertical="center"/>
    </xf>
    <xf numFmtId="0" fontId="7" fillId="0" borderId="0">
      <alignment vertical="center"/>
    </xf>
    <xf numFmtId="0" fontId="6" fillId="0" borderId="0"/>
    <xf numFmtId="0" fontId="5" fillId="0" borderId="0"/>
    <xf numFmtId="0" fontId="5" fillId="0" borderId="0">
      <alignment vertical="center"/>
    </xf>
    <xf numFmtId="0" fontId="5" fillId="0" borderId="0"/>
    <xf numFmtId="0" fontId="6" fillId="0" borderId="0"/>
    <xf numFmtId="0" fontId="5" fillId="0" borderId="0"/>
    <xf numFmtId="0" fontId="7" fillId="0" borderId="0">
      <alignment vertical="center"/>
    </xf>
    <xf numFmtId="0" fontId="6" fillId="0" borderId="0"/>
    <xf numFmtId="0" fontId="5" fillId="0" borderId="0"/>
    <xf numFmtId="0" fontId="5" fillId="0" borderId="0"/>
    <xf numFmtId="0" fontId="6" fillId="0" borderId="0"/>
    <xf numFmtId="0" fontId="5" fillId="0" borderId="0"/>
    <xf numFmtId="0" fontId="7" fillId="0" borderId="0">
      <alignment vertical="center"/>
    </xf>
    <xf numFmtId="0" fontId="5" fillId="0" borderId="0"/>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7" fillId="0" borderId="0">
      <alignment vertical="center"/>
    </xf>
    <xf numFmtId="0" fontId="15" fillId="0" borderId="0" applyNumberFormat="0" applyFill="0" applyBorder="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8" fillId="0" borderId="0" applyNumberFormat="0" applyFill="0" applyBorder="0" applyAlignment="0" applyProtection="0">
      <alignment vertical="center"/>
    </xf>
    <xf numFmtId="0" fontId="19" fillId="5" borderId="0" applyNumberFormat="0" applyBorder="0" applyAlignment="0" applyProtection="0">
      <alignment vertical="center"/>
    </xf>
    <xf numFmtId="0" fontId="20" fillId="6" borderId="0" applyNumberFormat="0" applyBorder="0" applyAlignment="0" applyProtection="0">
      <alignment vertical="center"/>
    </xf>
    <xf numFmtId="0" fontId="21" fillId="8" borderId="13" applyNumberFormat="0" applyAlignment="0" applyProtection="0">
      <alignment vertical="center"/>
    </xf>
    <xf numFmtId="0" fontId="22" fillId="9" borderId="14" applyNumberFormat="0" applyAlignment="0" applyProtection="0">
      <alignment vertical="center"/>
    </xf>
    <xf numFmtId="0" fontId="23" fillId="9" borderId="13" applyNumberFormat="0" applyAlignment="0" applyProtection="0">
      <alignment vertical="center"/>
    </xf>
    <xf numFmtId="0" fontId="24" fillId="0" borderId="15" applyNumberFormat="0" applyFill="0" applyAlignment="0" applyProtection="0">
      <alignment vertical="center"/>
    </xf>
    <xf numFmtId="0" fontId="25" fillId="10" borderId="16" applyNumberFormat="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18" applyNumberFormat="0" applyFill="0" applyAlignment="0" applyProtection="0">
      <alignment vertical="center"/>
    </xf>
    <xf numFmtId="0" fontId="29" fillId="12" borderId="0" applyNumberFormat="0" applyBorder="0" applyAlignment="0" applyProtection="0">
      <alignment vertical="center"/>
    </xf>
    <xf numFmtId="0" fontId="3" fillId="13" borderId="0" applyNumberFormat="0" applyBorder="0" applyAlignment="0" applyProtection="0">
      <alignment vertical="center"/>
    </xf>
    <xf numFmtId="0" fontId="3" fillId="14" borderId="0" applyNumberFormat="0" applyBorder="0" applyAlignment="0" applyProtection="0">
      <alignment vertical="center"/>
    </xf>
    <xf numFmtId="0" fontId="29" fillId="16" borderId="0" applyNumberFormat="0" applyBorder="0" applyAlignment="0" applyProtection="0">
      <alignment vertical="center"/>
    </xf>
    <xf numFmtId="0" fontId="3" fillId="17" borderId="0" applyNumberFormat="0" applyBorder="0" applyAlignment="0" applyProtection="0">
      <alignment vertical="center"/>
    </xf>
    <xf numFmtId="0" fontId="3" fillId="18" borderId="0" applyNumberFormat="0" applyBorder="0" applyAlignment="0" applyProtection="0">
      <alignment vertical="center"/>
    </xf>
    <xf numFmtId="0" fontId="29" fillId="2" borderId="0" applyNumberFormat="0" applyBorder="0" applyAlignment="0" applyProtection="0">
      <alignment vertical="center"/>
    </xf>
    <xf numFmtId="0" fontId="3" fillId="20" borderId="0" applyNumberFormat="0" applyBorder="0" applyAlignment="0" applyProtection="0">
      <alignment vertical="center"/>
    </xf>
    <xf numFmtId="0" fontId="3" fillId="21" borderId="0" applyNumberFormat="0" applyBorder="0" applyAlignment="0" applyProtection="0">
      <alignment vertical="center"/>
    </xf>
    <xf numFmtId="0" fontId="29" fillId="23" borderId="0" applyNumberFormat="0" applyBorder="0" applyAlignment="0" applyProtection="0">
      <alignment vertical="center"/>
    </xf>
    <xf numFmtId="0" fontId="3" fillId="24" borderId="0" applyNumberFormat="0" applyBorder="0" applyAlignment="0" applyProtection="0">
      <alignment vertical="center"/>
    </xf>
    <xf numFmtId="0" fontId="3" fillId="25" borderId="0" applyNumberFormat="0" applyBorder="0" applyAlignment="0" applyProtection="0">
      <alignment vertical="center"/>
    </xf>
    <xf numFmtId="0" fontId="29" fillId="27" borderId="0" applyNumberFormat="0" applyBorder="0" applyAlignment="0" applyProtection="0">
      <alignment vertical="center"/>
    </xf>
    <xf numFmtId="0" fontId="3" fillId="28" borderId="0" applyNumberFormat="0" applyBorder="0" applyAlignment="0" applyProtection="0">
      <alignment vertical="center"/>
    </xf>
    <xf numFmtId="0" fontId="3" fillId="29" borderId="0" applyNumberFormat="0" applyBorder="0" applyAlignment="0" applyProtection="0">
      <alignment vertical="center"/>
    </xf>
    <xf numFmtId="0" fontId="29" fillId="31" borderId="0" applyNumberFormat="0" applyBorder="0" applyAlignment="0" applyProtection="0">
      <alignment vertical="center"/>
    </xf>
    <xf numFmtId="0" fontId="3" fillId="32" borderId="0" applyNumberFormat="0" applyBorder="0" applyAlignment="0" applyProtection="0">
      <alignment vertical="center"/>
    </xf>
    <xf numFmtId="0" fontId="3" fillId="33" borderId="0" applyNumberFormat="0" applyBorder="0" applyAlignment="0" applyProtection="0">
      <alignment vertical="center"/>
    </xf>
    <xf numFmtId="0" fontId="3" fillId="0" borderId="0">
      <alignment vertical="center"/>
    </xf>
    <xf numFmtId="0" fontId="30" fillId="7" borderId="0" applyNumberFormat="0" applyBorder="0" applyAlignment="0" applyProtection="0">
      <alignment vertical="center"/>
    </xf>
    <xf numFmtId="0" fontId="3" fillId="11" borderId="17" applyNumberFormat="0" applyFont="0" applyAlignment="0" applyProtection="0">
      <alignment vertical="center"/>
    </xf>
    <xf numFmtId="0" fontId="3" fillId="15" borderId="0" applyNumberFormat="0" applyBorder="0" applyAlignment="0" applyProtection="0">
      <alignment vertical="center"/>
    </xf>
    <xf numFmtId="0" fontId="3" fillId="19" borderId="0" applyNumberFormat="0" applyBorder="0" applyAlignment="0" applyProtection="0">
      <alignment vertical="center"/>
    </xf>
    <xf numFmtId="0" fontId="3" fillId="22" borderId="0" applyNumberFormat="0" applyBorder="0" applyAlignment="0" applyProtection="0">
      <alignment vertical="center"/>
    </xf>
    <xf numFmtId="0" fontId="3" fillId="26" borderId="0" applyNumberFormat="0" applyBorder="0" applyAlignment="0" applyProtection="0">
      <alignment vertical="center"/>
    </xf>
    <xf numFmtId="0" fontId="3" fillId="30" borderId="0" applyNumberFormat="0" applyBorder="0" applyAlignment="0" applyProtection="0">
      <alignment vertical="center"/>
    </xf>
    <xf numFmtId="0" fontId="3" fillId="0" borderId="0">
      <alignment vertical="center"/>
    </xf>
    <xf numFmtId="0" fontId="2" fillId="0" borderId="0">
      <alignment vertical="center"/>
    </xf>
    <xf numFmtId="0" fontId="2" fillId="11" borderId="17" applyNumberFormat="0" applyFont="0" applyAlignment="0" applyProtection="0">
      <alignment vertical="center"/>
    </xf>
    <xf numFmtId="0" fontId="2" fillId="13" borderId="0" applyNumberFormat="0" applyBorder="0" applyAlignment="0" applyProtection="0">
      <alignment vertical="center"/>
    </xf>
    <xf numFmtId="0" fontId="2" fillId="14" borderId="0" applyNumberFormat="0" applyBorder="0" applyAlignment="0" applyProtection="0">
      <alignment vertical="center"/>
    </xf>
    <xf numFmtId="0" fontId="2" fillId="15" borderId="0" applyNumberFormat="0" applyBorder="0" applyAlignment="0" applyProtection="0">
      <alignment vertical="center"/>
    </xf>
    <xf numFmtId="0" fontId="2" fillId="17" borderId="0" applyNumberFormat="0" applyBorder="0" applyAlignment="0" applyProtection="0">
      <alignment vertical="center"/>
    </xf>
    <xf numFmtId="0" fontId="2" fillId="18" borderId="0" applyNumberFormat="0" applyBorder="0" applyAlignment="0" applyProtection="0">
      <alignment vertical="center"/>
    </xf>
    <xf numFmtId="0" fontId="2" fillId="19" borderId="0" applyNumberFormat="0" applyBorder="0" applyAlignment="0" applyProtection="0">
      <alignment vertical="center"/>
    </xf>
    <xf numFmtId="0" fontId="2" fillId="20" borderId="0" applyNumberFormat="0" applyBorder="0" applyAlignment="0" applyProtection="0">
      <alignment vertical="center"/>
    </xf>
    <xf numFmtId="0" fontId="2" fillId="21" borderId="0" applyNumberFormat="0" applyBorder="0" applyAlignment="0" applyProtection="0">
      <alignment vertical="center"/>
    </xf>
    <xf numFmtId="0" fontId="2" fillId="22" borderId="0" applyNumberFormat="0" applyBorder="0" applyAlignment="0" applyProtection="0">
      <alignment vertical="center"/>
    </xf>
    <xf numFmtId="0" fontId="2" fillId="24" borderId="0" applyNumberFormat="0" applyBorder="0" applyAlignment="0" applyProtection="0">
      <alignment vertical="center"/>
    </xf>
    <xf numFmtId="0" fontId="2" fillId="25" borderId="0" applyNumberFormat="0" applyBorder="0" applyAlignment="0" applyProtection="0">
      <alignment vertical="center"/>
    </xf>
    <xf numFmtId="0" fontId="2" fillId="26" borderId="0" applyNumberFormat="0" applyBorder="0" applyAlignment="0" applyProtection="0">
      <alignment vertical="center"/>
    </xf>
    <xf numFmtId="0" fontId="2" fillId="28" borderId="0" applyNumberFormat="0" applyBorder="0" applyAlignment="0" applyProtection="0">
      <alignment vertical="center"/>
    </xf>
    <xf numFmtId="0" fontId="2" fillId="29" borderId="0" applyNumberFormat="0" applyBorder="0" applyAlignment="0" applyProtection="0">
      <alignment vertical="center"/>
    </xf>
    <xf numFmtId="0" fontId="2" fillId="30" borderId="0" applyNumberFormat="0" applyBorder="0" applyAlignment="0" applyProtection="0">
      <alignment vertical="center"/>
    </xf>
    <xf numFmtId="0" fontId="2" fillId="32" borderId="0" applyNumberFormat="0" applyBorder="0" applyAlignment="0" applyProtection="0">
      <alignment vertical="center"/>
    </xf>
    <xf numFmtId="0" fontId="2" fillId="33" borderId="0" applyNumberFormat="0" applyBorder="0" applyAlignment="0" applyProtection="0">
      <alignment vertical="center"/>
    </xf>
    <xf numFmtId="0" fontId="2" fillId="0" borderId="0">
      <alignment vertical="center"/>
    </xf>
    <xf numFmtId="0" fontId="1" fillId="0" borderId="0">
      <alignment vertical="center"/>
    </xf>
    <xf numFmtId="0" fontId="1" fillId="11" borderId="17" applyNumberFormat="0" applyFont="0" applyAlignment="0" applyProtection="0">
      <alignment vertical="center"/>
    </xf>
    <xf numFmtId="0" fontId="1"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 fillId="21" borderId="0" applyNumberFormat="0" applyBorder="0" applyAlignment="0" applyProtection="0">
      <alignment vertical="center"/>
    </xf>
    <xf numFmtId="0" fontId="1" fillId="22" borderId="0" applyNumberFormat="0" applyBorder="0" applyAlignment="0" applyProtection="0">
      <alignment vertical="center"/>
    </xf>
    <xf numFmtId="0" fontId="1" fillId="24" borderId="0" applyNumberFormat="0" applyBorder="0" applyAlignment="0" applyProtection="0">
      <alignment vertical="center"/>
    </xf>
    <xf numFmtId="0" fontId="1" fillId="25" borderId="0" applyNumberFormat="0" applyBorder="0" applyAlignment="0" applyProtection="0">
      <alignment vertical="center"/>
    </xf>
    <xf numFmtId="0" fontId="1" fillId="26" borderId="0" applyNumberFormat="0" applyBorder="0" applyAlignment="0" applyProtection="0">
      <alignment vertical="center"/>
    </xf>
    <xf numFmtId="0" fontId="1" fillId="28" borderId="0" applyNumberFormat="0" applyBorder="0" applyAlignment="0" applyProtection="0">
      <alignment vertical="center"/>
    </xf>
    <xf numFmtId="0" fontId="1" fillId="29" borderId="0" applyNumberFormat="0" applyBorder="0" applyAlignment="0" applyProtection="0">
      <alignment vertical="center"/>
    </xf>
    <xf numFmtId="0" fontId="1" fillId="30" borderId="0" applyNumberFormat="0" applyBorder="0" applyAlignment="0" applyProtection="0">
      <alignment vertical="center"/>
    </xf>
    <xf numFmtId="0" fontId="1" fillId="32" borderId="0" applyNumberFormat="0" applyBorder="0" applyAlignment="0" applyProtection="0">
      <alignment vertical="center"/>
    </xf>
    <xf numFmtId="0" fontId="1" fillId="33" borderId="0" applyNumberFormat="0" applyBorder="0" applyAlignment="0" applyProtection="0">
      <alignment vertical="center"/>
    </xf>
    <xf numFmtId="0" fontId="1" fillId="0" borderId="0">
      <alignment vertical="center"/>
    </xf>
  </cellStyleXfs>
  <cellXfs count="48">
    <xf numFmtId="0" fontId="0" fillId="0" borderId="0" xfId="0">
      <alignment vertical="center"/>
    </xf>
    <xf numFmtId="0" fontId="0" fillId="0" borderId="0" xfId="0" applyAlignment="1">
      <alignment horizontal="center" vertical="center"/>
    </xf>
    <xf numFmtId="0" fontId="10" fillId="0" borderId="0" xfId="0" applyFont="1" applyAlignment="1">
      <alignment horizontal="center" vertical="center"/>
    </xf>
    <xf numFmtId="0" fontId="11" fillId="3" borderId="0" xfId="0" applyFont="1" applyFill="1">
      <alignment vertical="center"/>
    </xf>
    <xf numFmtId="0" fontId="0" fillId="0" borderId="0" xfId="0" applyAlignment="1">
      <alignment horizontal="center" vertical="center" wrapText="1"/>
    </xf>
    <xf numFmtId="0" fontId="13" fillId="4" borderId="8" xfId="0" applyFont="1" applyFill="1" applyBorder="1" applyAlignment="1">
      <alignment horizontal="center" vertical="center" wrapText="1"/>
    </xf>
    <xf numFmtId="177" fontId="11" fillId="3" borderId="0" xfId="0" applyNumberFormat="1" applyFont="1" applyFill="1">
      <alignment vertical="center"/>
    </xf>
    <xf numFmtId="177" fontId="13" fillId="4" borderId="8" xfId="0" applyNumberFormat="1" applyFont="1" applyFill="1" applyBorder="1" applyAlignment="1">
      <alignment horizontal="center" vertical="center" wrapText="1"/>
    </xf>
    <xf numFmtId="177" fontId="0" fillId="0" borderId="0" xfId="0" applyNumberFormat="1" applyAlignment="1">
      <alignment horizontal="center" vertical="center"/>
    </xf>
    <xf numFmtId="0" fontId="11" fillId="3" borderId="0" xfId="0" applyFont="1" applyFill="1" applyAlignment="1">
      <alignment horizontal="left" vertical="center"/>
    </xf>
    <xf numFmtId="176" fontId="0" fillId="0" borderId="0" xfId="0" applyNumberFormat="1" applyAlignment="1">
      <alignment horizontal="left" vertical="center"/>
    </xf>
    <xf numFmtId="176" fontId="31" fillId="35" borderId="19" xfId="0" applyNumberFormat="1" applyFont="1" applyFill="1" applyBorder="1" applyAlignment="1">
      <alignment horizontal="center" vertical="center" wrapText="1"/>
    </xf>
    <xf numFmtId="0" fontId="0" fillId="35" borderId="0" xfId="0" applyFill="1" applyAlignment="1">
      <alignment horizontal="center" vertical="center"/>
    </xf>
    <xf numFmtId="0" fontId="32" fillId="0" borderId="20" xfId="0" applyFont="1" applyBorder="1" applyAlignment="1">
      <alignment horizontal="center" vertical="center"/>
    </xf>
    <xf numFmtId="0" fontId="32" fillId="0" borderId="20" xfId="0" applyFont="1" applyBorder="1" applyAlignment="1">
      <alignment horizontal="center" vertical="center" wrapText="1"/>
    </xf>
    <xf numFmtId="0" fontId="31" fillId="35" borderId="19" xfId="0" applyFont="1" applyFill="1" applyBorder="1" applyAlignment="1">
      <alignment horizontal="left" vertical="center" wrapText="1" indent="1"/>
    </xf>
    <xf numFmtId="0" fontId="31" fillId="35" borderId="19" xfId="0" applyFont="1" applyFill="1" applyBorder="1" applyAlignment="1">
      <alignment horizontal="center" vertical="center" wrapText="1"/>
    </xf>
    <xf numFmtId="0" fontId="31" fillId="35" borderId="19" xfId="0" applyFont="1" applyFill="1" applyBorder="1" applyAlignment="1">
      <alignment horizontal="center" vertical="center" wrapText="1"/>
    </xf>
    <xf numFmtId="0" fontId="31" fillId="35" borderId="19" xfId="0" applyFont="1" applyFill="1" applyBorder="1" applyAlignment="1">
      <alignment horizontal="center" vertical="center" wrapText="1"/>
    </xf>
    <xf numFmtId="0" fontId="31" fillId="35" borderId="19" xfId="0" applyFont="1" applyFill="1" applyBorder="1" applyAlignment="1">
      <alignment horizontal="center" vertical="center" wrapText="1"/>
    </xf>
    <xf numFmtId="178" fontId="31" fillId="35" borderId="19" xfId="0" applyNumberFormat="1" applyFont="1" applyFill="1" applyBorder="1" applyAlignment="1">
      <alignment horizontal="center" vertical="center" wrapText="1"/>
    </xf>
    <xf numFmtId="179" fontId="31" fillId="35" borderId="19" xfId="0" applyNumberFormat="1" applyFont="1" applyFill="1" applyBorder="1" applyAlignment="1">
      <alignment horizontal="center" vertical="center" wrapText="1"/>
    </xf>
    <xf numFmtId="180" fontId="31" fillId="35" borderId="19" xfId="0" applyNumberFormat="1" applyFont="1" applyFill="1" applyBorder="1" applyAlignment="1">
      <alignment horizontal="center" vertical="center" wrapText="1"/>
    </xf>
    <xf numFmtId="177" fontId="31" fillId="35" borderId="19" xfId="0" applyNumberFormat="1" applyFont="1" applyFill="1" applyBorder="1" applyAlignment="1">
      <alignment horizontal="center" vertical="center" wrapText="1"/>
    </xf>
    <xf numFmtId="0" fontId="31" fillId="35" borderId="19" xfId="0" applyFont="1" applyFill="1" applyBorder="1" applyAlignment="1">
      <alignment horizontal="center" vertical="center" wrapText="1"/>
    </xf>
    <xf numFmtId="0" fontId="31" fillId="35" borderId="19" xfId="0" applyFont="1" applyFill="1" applyBorder="1" applyAlignment="1">
      <alignment horizontal="left" vertical="center" wrapText="1" indent="1"/>
    </xf>
    <xf numFmtId="0" fontId="14" fillId="3" borderId="0" xfId="0" applyFont="1" applyFill="1" applyAlignment="1">
      <alignment horizontal="left" vertical="center"/>
    </xf>
    <xf numFmtId="0" fontId="11" fillId="3" borderId="0" xfId="0" applyFont="1" applyFill="1" applyAlignment="1">
      <alignment horizontal="center" vertical="center"/>
    </xf>
    <xf numFmtId="0" fontId="13" fillId="4" borderId="1" xfId="0" applyFont="1" applyFill="1" applyBorder="1" applyAlignment="1">
      <alignment horizontal="center" vertical="center" wrapText="1"/>
    </xf>
    <xf numFmtId="0" fontId="13" fillId="4" borderId="6" xfId="0" applyFont="1" applyFill="1" applyBorder="1" applyAlignment="1">
      <alignment horizontal="center" vertical="center" wrapText="1"/>
    </xf>
    <xf numFmtId="0" fontId="13" fillId="4" borderId="2" xfId="0" applyFont="1" applyFill="1" applyBorder="1" applyAlignment="1">
      <alignment horizontal="center" vertical="center" wrapText="1"/>
    </xf>
    <xf numFmtId="0" fontId="13" fillId="4" borderId="7" xfId="0" applyFont="1" applyFill="1" applyBorder="1" applyAlignment="1">
      <alignment horizontal="center" vertical="center" wrapText="1"/>
    </xf>
    <xf numFmtId="0" fontId="13" fillId="4" borderId="3" xfId="0" applyFont="1" applyFill="1" applyBorder="1" applyAlignment="1">
      <alignment horizontal="center" vertical="center" wrapText="1"/>
    </xf>
    <xf numFmtId="0" fontId="13" fillId="4" borderId="4" xfId="0" applyFont="1" applyFill="1" applyBorder="1" applyAlignment="1">
      <alignment horizontal="center" vertical="center" wrapText="1"/>
    </xf>
    <xf numFmtId="0" fontId="13" fillId="4" borderId="5" xfId="0" applyFont="1" applyFill="1" applyBorder="1" applyAlignment="1">
      <alignment horizontal="center" vertical="center" wrapText="1"/>
    </xf>
    <xf numFmtId="0" fontId="13" fillId="4" borderId="9" xfId="0" applyFont="1" applyFill="1" applyBorder="1" applyAlignment="1">
      <alignment horizontal="center" vertical="center" wrapText="1"/>
    </xf>
    <xf numFmtId="0" fontId="31" fillId="34" borderId="19" xfId="0" applyFont="1" applyFill="1" applyBorder="1" applyAlignment="1">
      <alignment horizontal="center" vertical="center" wrapText="1"/>
    </xf>
    <xf numFmtId="0" fontId="32" fillId="0" borderId="20" xfId="0" applyFont="1" applyBorder="1" applyAlignment="1">
      <alignment horizontal="center" vertical="center"/>
    </xf>
    <xf numFmtId="0" fontId="32" fillId="0" borderId="20" xfId="0" applyFont="1" applyBorder="1" applyAlignment="1">
      <alignment horizontal="center" vertical="center" wrapText="1"/>
    </xf>
    <xf numFmtId="0" fontId="13" fillId="4" borderId="2" xfId="0" applyFont="1" applyFill="1" applyBorder="1" applyAlignment="1">
      <alignment horizontal="center" vertical="center"/>
    </xf>
    <xf numFmtId="0" fontId="13" fillId="4" borderId="7" xfId="0" applyFont="1" applyFill="1" applyBorder="1" applyAlignment="1">
      <alignment horizontal="center" vertical="center"/>
    </xf>
    <xf numFmtId="0" fontId="31" fillId="35" borderId="19" xfId="0" applyFont="1" applyFill="1" applyBorder="1" applyAlignment="1">
      <alignment horizontal="center" vertical="center" wrapText="1"/>
    </xf>
    <xf numFmtId="0" fontId="31" fillId="34" borderId="5" xfId="0" applyFont="1" applyFill="1" applyBorder="1" applyAlignment="1">
      <alignment horizontal="center" vertical="center" wrapText="1"/>
    </xf>
    <xf numFmtId="0" fontId="31" fillId="34" borderId="21" xfId="0" applyFont="1" applyFill="1" applyBorder="1" applyAlignment="1">
      <alignment horizontal="center" vertical="center" wrapText="1"/>
    </xf>
    <xf numFmtId="0" fontId="31" fillId="34" borderId="22" xfId="0" applyFont="1" applyFill="1" applyBorder="1" applyAlignment="1">
      <alignment horizontal="center" vertical="center" wrapText="1"/>
    </xf>
    <xf numFmtId="0" fontId="32" fillId="0" borderId="23" xfId="0" applyFont="1" applyBorder="1" applyAlignment="1">
      <alignment horizontal="center" vertical="center"/>
    </xf>
    <xf numFmtId="0" fontId="32" fillId="0" borderId="24" xfId="0" applyFont="1" applyBorder="1" applyAlignment="1">
      <alignment horizontal="center" vertical="center"/>
    </xf>
    <xf numFmtId="0" fontId="32" fillId="0" borderId="25" xfId="0" applyFont="1" applyBorder="1" applyAlignment="1">
      <alignment horizontal="center" vertical="center"/>
    </xf>
  </cellXfs>
  <cellStyles count="146">
    <cellStyle name="20% - 강조색1" xfId="80" builtinId="30" customBuiltin="1"/>
    <cellStyle name="20% - 강조색1 2" xfId="108" xr:uid="{00000000-0005-0000-0000-000001000000}"/>
    <cellStyle name="20% - 강조색1 3" xfId="128" xr:uid="{00000000-0005-0000-0000-000002000000}"/>
    <cellStyle name="20% - 강조색2" xfId="83" builtinId="34" customBuiltin="1"/>
    <cellStyle name="20% - 강조색2 2" xfId="111" xr:uid="{00000000-0005-0000-0000-000004000000}"/>
    <cellStyle name="20% - 강조색2 3" xfId="131" xr:uid="{00000000-0005-0000-0000-000005000000}"/>
    <cellStyle name="20% - 강조색3" xfId="86" builtinId="38" customBuiltin="1"/>
    <cellStyle name="20% - 강조색3 2" xfId="114" xr:uid="{00000000-0005-0000-0000-000007000000}"/>
    <cellStyle name="20% - 강조색3 3" xfId="134" xr:uid="{00000000-0005-0000-0000-000008000000}"/>
    <cellStyle name="20% - 강조색4" xfId="89" builtinId="42" customBuiltin="1"/>
    <cellStyle name="20% - 강조색4 2" xfId="117" xr:uid="{00000000-0005-0000-0000-00000A000000}"/>
    <cellStyle name="20% - 강조색4 3" xfId="137" xr:uid="{00000000-0005-0000-0000-00000B000000}"/>
    <cellStyle name="20% - 강조색5" xfId="92" builtinId="46" customBuiltin="1"/>
    <cellStyle name="20% - 강조색5 2" xfId="120" xr:uid="{00000000-0005-0000-0000-00000D000000}"/>
    <cellStyle name="20% - 강조색5 3" xfId="140" xr:uid="{00000000-0005-0000-0000-00000E000000}"/>
    <cellStyle name="20% - 강조색6" xfId="95" builtinId="50" customBuiltin="1"/>
    <cellStyle name="20% - 강조색6 2" xfId="123" xr:uid="{00000000-0005-0000-0000-000010000000}"/>
    <cellStyle name="20% - 강조색6 3" xfId="143" xr:uid="{00000000-0005-0000-0000-000011000000}"/>
    <cellStyle name="40% - 강조색1" xfId="81" builtinId="31" customBuiltin="1"/>
    <cellStyle name="40% - 강조색1 2" xfId="109" xr:uid="{00000000-0005-0000-0000-000013000000}"/>
    <cellStyle name="40% - 강조색1 3" xfId="129" xr:uid="{00000000-0005-0000-0000-000014000000}"/>
    <cellStyle name="40% - 강조색2" xfId="84" builtinId="35" customBuiltin="1"/>
    <cellStyle name="40% - 강조색2 2" xfId="112" xr:uid="{00000000-0005-0000-0000-000016000000}"/>
    <cellStyle name="40% - 강조색2 3" xfId="132" xr:uid="{00000000-0005-0000-0000-000017000000}"/>
    <cellStyle name="40% - 강조색3" xfId="87" builtinId="39" customBuiltin="1"/>
    <cellStyle name="40% - 강조색3 2" xfId="115" xr:uid="{00000000-0005-0000-0000-000019000000}"/>
    <cellStyle name="40% - 강조색3 3" xfId="135" xr:uid="{00000000-0005-0000-0000-00001A000000}"/>
    <cellStyle name="40% - 강조색4" xfId="90" builtinId="43" customBuiltin="1"/>
    <cellStyle name="40% - 강조색4 2" xfId="118" xr:uid="{00000000-0005-0000-0000-00001C000000}"/>
    <cellStyle name="40% - 강조색4 3" xfId="138" xr:uid="{00000000-0005-0000-0000-00001D000000}"/>
    <cellStyle name="40% - 강조색5" xfId="93" builtinId="47" customBuiltin="1"/>
    <cellStyle name="40% - 강조색5 2" xfId="121" xr:uid="{00000000-0005-0000-0000-00001F000000}"/>
    <cellStyle name="40% - 강조색5 3" xfId="141" xr:uid="{00000000-0005-0000-0000-000020000000}"/>
    <cellStyle name="40% - 강조색6" xfId="96" builtinId="51" customBuiltin="1"/>
    <cellStyle name="40% - 강조색6 2" xfId="124" xr:uid="{00000000-0005-0000-0000-000022000000}"/>
    <cellStyle name="40% - 강조색6 3" xfId="144" xr:uid="{00000000-0005-0000-0000-000023000000}"/>
    <cellStyle name="60% - 강조색1 2" xfId="100" xr:uid="{00000000-0005-0000-0000-000024000000}"/>
    <cellStyle name="60% - 강조색1 3" xfId="110" xr:uid="{00000000-0005-0000-0000-000025000000}"/>
    <cellStyle name="60% - 강조색1 4" xfId="130" xr:uid="{00000000-0005-0000-0000-000026000000}"/>
    <cellStyle name="60% - 강조색2 2" xfId="101" xr:uid="{00000000-0005-0000-0000-000027000000}"/>
    <cellStyle name="60% - 강조색2 3" xfId="113" xr:uid="{00000000-0005-0000-0000-000028000000}"/>
    <cellStyle name="60% - 강조색2 4" xfId="133" xr:uid="{00000000-0005-0000-0000-000029000000}"/>
    <cellStyle name="60% - 강조색3 2" xfId="102" xr:uid="{00000000-0005-0000-0000-00002A000000}"/>
    <cellStyle name="60% - 강조색3 3" xfId="116" xr:uid="{00000000-0005-0000-0000-00002B000000}"/>
    <cellStyle name="60% - 강조색3 4" xfId="136" xr:uid="{00000000-0005-0000-0000-00002C000000}"/>
    <cellStyle name="60% - 강조색4 2" xfId="103" xr:uid="{00000000-0005-0000-0000-00002D000000}"/>
    <cellStyle name="60% - 강조색4 3" xfId="119" xr:uid="{00000000-0005-0000-0000-00002E000000}"/>
    <cellStyle name="60% - 강조색4 4" xfId="139" xr:uid="{00000000-0005-0000-0000-00002F000000}"/>
    <cellStyle name="60% - 강조색5 2" xfId="104" xr:uid="{00000000-0005-0000-0000-000030000000}"/>
    <cellStyle name="60% - 강조색5 3" xfId="122" xr:uid="{00000000-0005-0000-0000-000031000000}"/>
    <cellStyle name="60% - 강조색5 4" xfId="142" xr:uid="{00000000-0005-0000-0000-000032000000}"/>
    <cellStyle name="60% - 강조색6 2" xfId="105" xr:uid="{00000000-0005-0000-0000-000033000000}"/>
    <cellStyle name="60% - 강조색6 3" xfId="125" xr:uid="{00000000-0005-0000-0000-000034000000}"/>
    <cellStyle name="60% - 강조색6 4" xfId="145" xr:uid="{00000000-0005-0000-0000-000035000000}"/>
    <cellStyle name="강조색1" xfId="79" builtinId="29" customBuiltin="1"/>
    <cellStyle name="강조색2" xfId="82" builtinId="33" customBuiltin="1"/>
    <cellStyle name="강조색3" xfId="85" builtinId="37" customBuiltin="1"/>
    <cellStyle name="강조색3 2" xfId="1" xr:uid="{00000000-0005-0000-0000-000039000000}"/>
    <cellStyle name="강조색4" xfId="88" builtinId="41" customBuiltin="1"/>
    <cellStyle name="강조색5" xfId="91" builtinId="45" customBuiltin="1"/>
    <cellStyle name="강조색6" xfId="94" builtinId="49" customBuiltin="1"/>
    <cellStyle name="경고문" xfId="76" builtinId="11" customBuiltin="1"/>
    <cellStyle name="계산" xfId="73" builtinId="22" customBuiltin="1"/>
    <cellStyle name="나쁨" xfId="70" builtinId="27" customBuiltin="1"/>
    <cellStyle name="메모 2" xfId="99" xr:uid="{00000000-0005-0000-0000-000040000000}"/>
    <cellStyle name="메모 3" xfId="107" xr:uid="{00000000-0005-0000-0000-000041000000}"/>
    <cellStyle name="메모 4" xfId="127" xr:uid="{00000000-0005-0000-0000-000042000000}"/>
    <cellStyle name="보통 2" xfId="98" xr:uid="{00000000-0005-0000-0000-000043000000}"/>
    <cellStyle name="설명 텍스트" xfId="77" builtinId="53" customBuiltin="1"/>
    <cellStyle name="셀 확인" xfId="75" builtinId="23" customBuiltin="1"/>
    <cellStyle name="쉼표 [0] 2" xfId="2" xr:uid="{00000000-0005-0000-0000-000046000000}"/>
    <cellStyle name="쉼표 [0] 2 2" xfId="3" xr:uid="{00000000-0005-0000-0000-000047000000}"/>
    <cellStyle name="쉼표 [0] 2 4" xfId="4" xr:uid="{00000000-0005-0000-0000-000048000000}"/>
    <cellStyle name="쉼표 [0] 2 4 2" xfId="5" xr:uid="{00000000-0005-0000-0000-000049000000}"/>
    <cellStyle name="쉼표 [0] 2 5" xfId="6" xr:uid="{00000000-0005-0000-0000-00004A000000}"/>
    <cellStyle name="쉼표 [0] 2 5 2" xfId="7" xr:uid="{00000000-0005-0000-0000-00004B000000}"/>
    <cellStyle name="쉼표 [0] 3" xfId="8" xr:uid="{00000000-0005-0000-0000-00004C000000}"/>
    <cellStyle name="쉼표 [0] 4" xfId="9" xr:uid="{00000000-0005-0000-0000-00004D000000}"/>
    <cellStyle name="쉼표 [0] 4 2" xfId="10" xr:uid="{00000000-0005-0000-0000-00004E000000}"/>
    <cellStyle name="쉼표 [0] 5" xfId="11" xr:uid="{00000000-0005-0000-0000-00004F000000}"/>
    <cellStyle name="쉼표 [0] 5 2" xfId="12" xr:uid="{00000000-0005-0000-0000-000050000000}"/>
    <cellStyle name="쉼표 [0] 8" xfId="13" xr:uid="{00000000-0005-0000-0000-000051000000}"/>
    <cellStyle name="쉼표 [0] 8 2" xfId="14" xr:uid="{00000000-0005-0000-0000-000052000000}"/>
    <cellStyle name="쉼표 [0] 9" xfId="15" xr:uid="{00000000-0005-0000-0000-000053000000}"/>
    <cellStyle name="쉼표 [0] 9 2" xfId="16" xr:uid="{00000000-0005-0000-0000-000054000000}"/>
    <cellStyle name="연결된 셀" xfId="74" builtinId="24" customBuiltin="1"/>
    <cellStyle name="요약" xfId="78" builtinId="25" customBuiltin="1"/>
    <cellStyle name="입력" xfId="71" builtinId="20" customBuiltin="1"/>
    <cellStyle name="제목" xfId="64" builtinId="15" customBuiltin="1"/>
    <cellStyle name="제목 1" xfId="65" builtinId="16" customBuiltin="1"/>
    <cellStyle name="제목 2" xfId="66" builtinId="17" customBuiltin="1"/>
    <cellStyle name="제목 3" xfId="67" builtinId="18" customBuiltin="1"/>
    <cellStyle name="제목 4" xfId="68" builtinId="19" customBuiltin="1"/>
    <cellStyle name="좋음" xfId="69" builtinId="26" customBuiltin="1"/>
    <cellStyle name="출력" xfId="72" builtinId="21" customBuiltin="1"/>
    <cellStyle name="통화 [0] 2" xfId="17" xr:uid="{00000000-0005-0000-0000-00005F000000}"/>
    <cellStyle name="표준" xfId="0" builtinId="0"/>
    <cellStyle name="표준 10" xfId="18" xr:uid="{00000000-0005-0000-0000-000061000000}"/>
    <cellStyle name="표준 10 2" xfId="19" xr:uid="{00000000-0005-0000-0000-000062000000}"/>
    <cellStyle name="표준 10 3" xfId="20" xr:uid="{00000000-0005-0000-0000-000063000000}"/>
    <cellStyle name="표준 11" xfId="21" xr:uid="{00000000-0005-0000-0000-000064000000}"/>
    <cellStyle name="표준 11 2" xfId="22" xr:uid="{00000000-0005-0000-0000-000065000000}"/>
    <cellStyle name="표준 11 2 2" xfId="23" xr:uid="{00000000-0005-0000-0000-000066000000}"/>
    <cellStyle name="표준 11 3" xfId="24" xr:uid="{00000000-0005-0000-0000-000067000000}"/>
    <cellStyle name="표준 12" xfId="25" xr:uid="{00000000-0005-0000-0000-000068000000}"/>
    <cellStyle name="표준 13" xfId="26" xr:uid="{00000000-0005-0000-0000-000069000000}"/>
    <cellStyle name="표준 14" xfId="27" xr:uid="{00000000-0005-0000-0000-00006A000000}"/>
    <cellStyle name="표준 15" xfId="28" xr:uid="{00000000-0005-0000-0000-00006B000000}"/>
    <cellStyle name="표준 16" xfId="97" xr:uid="{00000000-0005-0000-0000-00006C000000}"/>
    <cellStyle name="표준 17" xfId="106" xr:uid="{00000000-0005-0000-0000-00006D000000}"/>
    <cellStyle name="표준 18" xfId="126" xr:uid="{00000000-0005-0000-0000-00006E000000}"/>
    <cellStyle name="표준 2" xfId="29" xr:uid="{00000000-0005-0000-0000-00006F000000}"/>
    <cellStyle name="표준 2 2" xfId="30" xr:uid="{00000000-0005-0000-0000-000070000000}"/>
    <cellStyle name="표준 2 2 2" xfId="31" xr:uid="{00000000-0005-0000-0000-000071000000}"/>
    <cellStyle name="표준 2 2 2 2" xfId="32" xr:uid="{00000000-0005-0000-0000-000072000000}"/>
    <cellStyle name="표준 2 2 3" xfId="33" xr:uid="{00000000-0005-0000-0000-000073000000}"/>
    <cellStyle name="표준 2 3" xfId="34" xr:uid="{00000000-0005-0000-0000-000074000000}"/>
    <cellStyle name="표준 2 4" xfId="35" xr:uid="{00000000-0005-0000-0000-000075000000}"/>
    <cellStyle name="표준 2 4 2" xfId="36" xr:uid="{00000000-0005-0000-0000-000076000000}"/>
    <cellStyle name="표준 3" xfId="37" xr:uid="{00000000-0005-0000-0000-000077000000}"/>
    <cellStyle name="표준 3 2" xfId="38" xr:uid="{00000000-0005-0000-0000-000078000000}"/>
    <cellStyle name="표준 3 2 2" xfId="39" xr:uid="{00000000-0005-0000-0000-000079000000}"/>
    <cellStyle name="표준 3 3" xfId="40" xr:uid="{00000000-0005-0000-0000-00007A000000}"/>
    <cellStyle name="표준 3 4" xfId="41" xr:uid="{00000000-0005-0000-0000-00007B000000}"/>
    <cellStyle name="표준 3 4 2" xfId="42" xr:uid="{00000000-0005-0000-0000-00007C000000}"/>
    <cellStyle name="표준 3 5" xfId="43" xr:uid="{00000000-0005-0000-0000-00007D000000}"/>
    <cellStyle name="표준 3 6" xfId="44" xr:uid="{00000000-0005-0000-0000-00007E000000}"/>
    <cellStyle name="표준 4" xfId="45" xr:uid="{00000000-0005-0000-0000-00007F000000}"/>
    <cellStyle name="표준 4 2" xfId="46" xr:uid="{00000000-0005-0000-0000-000080000000}"/>
    <cellStyle name="표준 4 3" xfId="47" xr:uid="{00000000-0005-0000-0000-000081000000}"/>
    <cellStyle name="표준 4 4" xfId="48" xr:uid="{00000000-0005-0000-0000-000082000000}"/>
    <cellStyle name="표준 4 4 2" xfId="49" xr:uid="{00000000-0005-0000-0000-000083000000}"/>
    <cellStyle name="표준 4 5" xfId="50" xr:uid="{00000000-0005-0000-0000-000084000000}"/>
    <cellStyle name="표준 4 5 2" xfId="51" xr:uid="{00000000-0005-0000-0000-000085000000}"/>
    <cellStyle name="표준 4 6" xfId="52" xr:uid="{00000000-0005-0000-0000-000086000000}"/>
    <cellStyle name="표준 5" xfId="53" xr:uid="{00000000-0005-0000-0000-000087000000}"/>
    <cellStyle name="표준 6" xfId="54" xr:uid="{00000000-0005-0000-0000-000088000000}"/>
    <cellStyle name="표준 6 2" xfId="55" xr:uid="{00000000-0005-0000-0000-000089000000}"/>
    <cellStyle name="표준 6 2 2" xfId="56" xr:uid="{00000000-0005-0000-0000-00008A000000}"/>
    <cellStyle name="표준 7" xfId="57" xr:uid="{00000000-0005-0000-0000-00008B000000}"/>
    <cellStyle name="표준 7 2" xfId="58" xr:uid="{00000000-0005-0000-0000-00008C000000}"/>
    <cellStyle name="표준 7 3" xfId="59" xr:uid="{00000000-0005-0000-0000-00008D000000}"/>
    <cellStyle name="표준 8" xfId="60" xr:uid="{00000000-0005-0000-0000-00008E000000}"/>
    <cellStyle name="표준 8 2" xfId="61" xr:uid="{00000000-0005-0000-0000-00008F000000}"/>
    <cellStyle name="표준 9" xfId="62" xr:uid="{00000000-0005-0000-0000-000090000000}"/>
    <cellStyle name="표준 9 2" xfId="63" xr:uid="{00000000-0005-0000-0000-00009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3</xdr:col>
      <xdr:colOff>1381125</xdr:colOff>
      <xdr:row>1</xdr:row>
      <xdr:rowOff>95250</xdr:rowOff>
    </xdr:from>
    <xdr:to>
      <xdr:col>3</xdr:col>
      <xdr:colOff>1895475</xdr:colOff>
      <xdr:row>2</xdr:row>
      <xdr:rowOff>228600</xdr:rowOff>
    </xdr:to>
    <xdr:pic>
      <xdr:nvPicPr>
        <xdr:cNvPr id="2" name="그림 1">
          <a:extLst>
            <a:ext uri="{FF2B5EF4-FFF2-40B4-BE49-F238E27FC236}">
              <a16:creationId xmlns:a16="http://schemas.microsoft.com/office/drawing/2014/main" id="{99B7DD1C-43BE-4D44-A2AC-96E69F75C65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81350" y="371475"/>
          <a:ext cx="5143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1438275</xdr:colOff>
      <xdr:row>1</xdr:row>
      <xdr:rowOff>133350</xdr:rowOff>
    </xdr:from>
    <xdr:to>
      <xdr:col>6</xdr:col>
      <xdr:colOff>2038350</xdr:colOff>
      <xdr:row>2</xdr:row>
      <xdr:rowOff>228600</xdr:rowOff>
    </xdr:to>
    <xdr:pic>
      <xdr:nvPicPr>
        <xdr:cNvPr id="3" name="그림 2">
          <a:extLst>
            <a:ext uri="{FF2B5EF4-FFF2-40B4-BE49-F238E27FC236}">
              <a16:creationId xmlns:a16="http://schemas.microsoft.com/office/drawing/2014/main" id="{52D1B992-A9E0-48E4-9DF1-AC8A35AAF077}"/>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38900" y="409575"/>
          <a:ext cx="6000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3105150</xdr:colOff>
      <xdr:row>2</xdr:row>
      <xdr:rowOff>47625</xdr:rowOff>
    </xdr:from>
    <xdr:to>
      <xdr:col>7</xdr:col>
      <xdr:colOff>4762500</xdr:colOff>
      <xdr:row>4</xdr:row>
      <xdr:rowOff>171450</xdr:rowOff>
    </xdr:to>
    <xdr:pic>
      <xdr:nvPicPr>
        <xdr:cNvPr id="4" name="_x261611752" descr="EMB000012642b4e">
          <a:extLst>
            <a:ext uri="{FF2B5EF4-FFF2-40B4-BE49-F238E27FC236}">
              <a16:creationId xmlns:a16="http://schemas.microsoft.com/office/drawing/2014/main" id="{C2B2450F-43EE-4057-ADCF-75FED687A29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06025" y="904875"/>
          <a:ext cx="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485775</xdr:colOff>
      <xdr:row>0</xdr:row>
      <xdr:rowOff>581025</xdr:rowOff>
    </xdr:from>
    <xdr:to>
      <xdr:col>12</xdr:col>
      <xdr:colOff>733425</xdr:colOff>
      <xdr:row>2</xdr:row>
      <xdr:rowOff>228600</xdr:rowOff>
    </xdr:to>
    <xdr:pic>
      <xdr:nvPicPr>
        <xdr:cNvPr id="5" name="_x261611752" descr="EMB000012642b4e">
          <a:extLst>
            <a:ext uri="{FF2B5EF4-FFF2-40B4-BE49-F238E27FC236}">
              <a16:creationId xmlns:a16="http://schemas.microsoft.com/office/drawing/2014/main" id="{330FD1FE-D27B-479C-89F5-C7C843E0DED3}"/>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06025" y="2762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2761248</xdr:colOff>
      <xdr:row>1</xdr:row>
      <xdr:rowOff>438150</xdr:rowOff>
    </xdr:from>
    <xdr:to>
      <xdr:col>6</xdr:col>
      <xdr:colOff>5057775</xdr:colOff>
      <xdr:row>2</xdr:row>
      <xdr:rowOff>223798</xdr:rowOff>
    </xdr:to>
    <xdr:pic>
      <xdr:nvPicPr>
        <xdr:cNvPr id="6" name="그림 5">
          <a:extLst>
            <a:ext uri="{FF2B5EF4-FFF2-40B4-BE49-F238E27FC236}">
              <a16:creationId xmlns:a16="http://schemas.microsoft.com/office/drawing/2014/main" id="{2E872453-38CD-4B1E-ACEF-3DB73773A92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61873" y="714375"/>
          <a:ext cx="2296527" cy="36667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1381125</xdr:colOff>
      <xdr:row>1</xdr:row>
      <xdr:rowOff>95250</xdr:rowOff>
    </xdr:from>
    <xdr:to>
      <xdr:col>3</xdr:col>
      <xdr:colOff>1895475</xdr:colOff>
      <xdr:row>2</xdr:row>
      <xdr:rowOff>228600</xdr:rowOff>
    </xdr:to>
    <xdr:pic>
      <xdr:nvPicPr>
        <xdr:cNvPr id="2" name="그림 1">
          <a:extLst>
            <a:ext uri="{FF2B5EF4-FFF2-40B4-BE49-F238E27FC236}">
              <a16:creationId xmlns:a16="http://schemas.microsoft.com/office/drawing/2014/main" id="{B7CF5677-6238-4304-AB61-2324B3DD3B2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81350" y="371475"/>
          <a:ext cx="5143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1438275</xdr:colOff>
      <xdr:row>1</xdr:row>
      <xdr:rowOff>133350</xdr:rowOff>
    </xdr:from>
    <xdr:to>
      <xdr:col>6</xdr:col>
      <xdr:colOff>2038350</xdr:colOff>
      <xdr:row>2</xdr:row>
      <xdr:rowOff>228600</xdr:rowOff>
    </xdr:to>
    <xdr:pic>
      <xdr:nvPicPr>
        <xdr:cNvPr id="3" name="그림 2">
          <a:extLst>
            <a:ext uri="{FF2B5EF4-FFF2-40B4-BE49-F238E27FC236}">
              <a16:creationId xmlns:a16="http://schemas.microsoft.com/office/drawing/2014/main" id="{E44ADBA1-5CE8-48C6-811C-4169186C5EB9}"/>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38900" y="409575"/>
          <a:ext cx="6000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3105150</xdr:colOff>
      <xdr:row>2</xdr:row>
      <xdr:rowOff>47625</xdr:rowOff>
    </xdr:from>
    <xdr:to>
      <xdr:col>7</xdr:col>
      <xdr:colOff>4762500</xdr:colOff>
      <xdr:row>4</xdr:row>
      <xdr:rowOff>171450</xdr:rowOff>
    </xdr:to>
    <xdr:pic>
      <xdr:nvPicPr>
        <xdr:cNvPr id="4" name="_x261611752" descr="EMB000012642b4e">
          <a:extLst>
            <a:ext uri="{FF2B5EF4-FFF2-40B4-BE49-F238E27FC236}">
              <a16:creationId xmlns:a16="http://schemas.microsoft.com/office/drawing/2014/main" id="{B68227D9-19B2-46E5-8DDD-22EEACEF175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06025" y="904875"/>
          <a:ext cx="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485775</xdr:colOff>
      <xdr:row>0</xdr:row>
      <xdr:rowOff>581025</xdr:rowOff>
    </xdr:from>
    <xdr:to>
      <xdr:col>12</xdr:col>
      <xdr:colOff>733425</xdr:colOff>
      <xdr:row>2</xdr:row>
      <xdr:rowOff>228600</xdr:rowOff>
    </xdr:to>
    <xdr:pic>
      <xdr:nvPicPr>
        <xdr:cNvPr id="5" name="_x261611752" descr="EMB000012642b4e">
          <a:extLst>
            <a:ext uri="{FF2B5EF4-FFF2-40B4-BE49-F238E27FC236}">
              <a16:creationId xmlns:a16="http://schemas.microsoft.com/office/drawing/2014/main" id="{5457E635-453A-41DF-990C-F9FC8FBCC7E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06025" y="2762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2761248</xdr:colOff>
      <xdr:row>1</xdr:row>
      <xdr:rowOff>438150</xdr:rowOff>
    </xdr:from>
    <xdr:to>
      <xdr:col>6</xdr:col>
      <xdr:colOff>5057775</xdr:colOff>
      <xdr:row>2</xdr:row>
      <xdr:rowOff>223798</xdr:rowOff>
    </xdr:to>
    <xdr:pic>
      <xdr:nvPicPr>
        <xdr:cNvPr id="6" name="그림 5">
          <a:extLst>
            <a:ext uri="{FF2B5EF4-FFF2-40B4-BE49-F238E27FC236}">
              <a16:creationId xmlns:a16="http://schemas.microsoft.com/office/drawing/2014/main" id="{83330626-EF0E-42F8-898C-D18AF8F4D3B5}"/>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61873" y="714375"/>
          <a:ext cx="2296527" cy="36667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1381125</xdr:colOff>
      <xdr:row>1</xdr:row>
      <xdr:rowOff>95250</xdr:rowOff>
    </xdr:from>
    <xdr:to>
      <xdr:col>3</xdr:col>
      <xdr:colOff>1895475</xdr:colOff>
      <xdr:row>2</xdr:row>
      <xdr:rowOff>228600</xdr:rowOff>
    </xdr:to>
    <xdr:pic>
      <xdr:nvPicPr>
        <xdr:cNvPr id="2" name="그림 1">
          <a:extLst>
            <a:ext uri="{FF2B5EF4-FFF2-40B4-BE49-F238E27FC236}">
              <a16:creationId xmlns:a16="http://schemas.microsoft.com/office/drawing/2014/main" id="{12436080-D058-491B-94B1-44CEA970656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81350" y="371475"/>
          <a:ext cx="5143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1438275</xdr:colOff>
      <xdr:row>1</xdr:row>
      <xdr:rowOff>133350</xdr:rowOff>
    </xdr:from>
    <xdr:to>
      <xdr:col>6</xdr:col>
      <xdr:colOff>2038350</xdr:colOff>
      <xdr:row>2</xdr:row>
      <xdr:rowOff>228600</xdr:rowOff>
    </xdr:to>
    <xdr:pic>
      <xdr:nvPicPr>
        <xdr:cNvPr id="3" name="그림 2">
          <a:extLst>
            <a:ext uri="{FF2B5EF4-FFF2-40B4-BE49-F238E27FC236}">
              <a16:creationId xmlns:a16="http://schemas.microsoft.com/office/drawing/2014/main" id="{468EC814-4D07-42FB-AE60-2E3828AD0EE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38900" y="409575"/>
          <a:ext cx="6000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3105150</xdr:colOff>
      <xdr:row>2</xdr:row>
      <xdr:rowOff>47625</xdr:rowOff>
    </xdr:from>
    <xdr:to>
      <xdr:col>7</xdr:col>
      <xdr:colOff>4762500</xdr:colOff>
      <xdr:row>4</xdr:row>
      <xdr:rowOff>171450</xdr:rowOff>
    </xdr:to>
    <xdr:pic>
      <xdr:nvPicPr>
        <xdr:cNvPr id="4" name="_x261611752" descr="EMB000012642b4e">
          <a:extLst>
            <a:ext uri="{FF2B5EF4-FFF2-40B4-BE49-F238E27FC236}">
              <a16:creationId xmlns:a16="http://schemas.microsoft.com/office/drawing/2014/main" id="{11469E59-2D9C-40C2-B6FA-632F410B05B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06025" y="904875"/>
          <a:ext cx="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485775</xdr:colOff>
      <xdr:row>0</xdr:row>
      <xdr:rowOff>581025</xdr:rowOff>
    </xdr:from>
    <xdr:to>
      <xdr:col>12</xdr:col>
      <xdr:colOff>733425</xdr:colOff>
      <xdr:row>2</xdr:row>
      <xdr:rowOff>228600</xdr:rowOff>
    </xdr:to>
    <xdr:pic>
      <xdr:nvPicPr>
        <xdr:cNvPr id="5" name="_x261611752" descr="EMB000012642b4e">
          <a:extLst>
            <a:ext uri="{FF2B5EF4-FFF2-40B4-BE49-F238E27FC236}">
              <a16:creationId xmlns:a16="http://schemas.microsoft.com/office/drawing/2014/main" id="{537156A6-F891-4690-8B74-47C088DD198A}"/>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06025" y="2762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2761248</xdr:colOff>
      <xdr:row>1</xdr:row>
      <xdr:rowOff>438150</xdr:rowOff>
    </xdr:from>
    <xdr:to>
      <xdr:col>6</xdr:col>
      <xdr:colOff>5057775</xdr:colOff>
      <xdr:row>2</xdr:row>
      <xdr:rowOff>223798</xdr:rowOff>
    </xdr:to>
    <xdr:pic>
      <xdr:nvPicPr>
        <xdr:cNvPr id="6" name="그림 5">
          <a:extLst>
            <a:ext uri="{FF2B5EF4-FFF2-40B4-BE49-F238E27FC236}">
              <a16:creationId xmlns:a16="http://schemas.microsoft.com/office/drawing/2014/main" id="{75B714F0-57E2-4515-B814-73DA1BEF922D}"/>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61873" y="714375"/>
          <a:ext cx="2296527" cy="36667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1381125</xdr:colOff>
      <xdr:row>1</xdr:row>
      <xdr:rowOff>95250</xdr:rowOff>
    </xdr:from>
    <xdr:to>
      <xdr:col>3</xdr:col>
      <xdr:colOff>1895475</xdr:colOff>
      <xdr:row>2</xdr:row>
      <xdr:rowOff>228600</xdr:rowOff>
    </xdr:to>
    <xdr:pic>
      <xdr:nvPicPr>
        <xdr:cNvPr id="2" name="그림 1">
          <a:extLst>
            <a:ext uri="{FF2B5EF4-FFF2-40B4-BE49-F238E27FC236}">
              <a16:creationId xmlns:a16="http://schemas.microsoft.com/office/drawing/2014/main" id="{0B6E06C0-B594-4501-B781-9FF7BC3FB3FB}"/>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181350" y="371475"/>
          <a:ext cx="5143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1438275</xdr:colOff>
      <xdr:row>1</xdr:row>
      <xdr:rowOff>133350</xdr:rowOff>
    </xdr:from>
    <xdr:to>
      <xdr:col>6</xdr:col>
      <xdr:colOff>2038350</xdr:colOff>
      <xdr:row>2</xdr:row>
      <xdr:rowOff>228600</xdr:rowOff>
    </xdr:to>
    <xdr:pic>
      <xdr:nvPicPr>
        <xdr:cNvPr id="3" name="그림 2">
          <a:extLst>
            <a:ext uri="{FF2B5EF4-FFF2-40B4-BE49-F238E27FC236}">
              <a16:creationId xmlns:a16="http://schemas.microsoft.com/office/drawing/2014/main" id="{33A4C30D-1C05-4101-94EF-EA5412D43CB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38900" y="409575"/>
          <a:ext cx="6000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3105150</xdr:colOff>
      <xdr:row>2</xdr:row>
      <xdr:rowOff>47625</xdr:rowOff>
    </xdr:from>
    <xdr:to>
      <xdr:col>7</xdr:col>
      <xdr:colOff>4762500</xdr:colOff>
      <xdr:row>4</xdr:row>
      <xdr:rowOff>171450</xdr:rowOff>
    </xdr:to>
    <xdr:pic>
      <xdr:nvPicPr>
        <xdr:cNvPr id="4" name="_x261611752" descr="EMB000012642b4e">
          <a:extLst>
            <a:ext uri="{FF2B5EF4-FFF2-40B4-BE49-F238E27FC236}">
              <a16:creationId xmlns:a16="http://schemas.microsoft.com/office/drawing/2014/main" id="{C376ED28-75EC-4CA5-B433-D2F703FB3014}"/>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06025" y="904875"/>
          <a:ext cx="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485775</xdr:colOff>
      <xdr:row>0</xdr:row>
      <xdr:rowOff>581025</xdr:rowOff>
    </xdr:from>
    <xdr:to>
      <xdr:col>12</xdr:col>
      <xdr:colOff>733425</xdr:colOff>
      <xdr:row>2</xdr:row>
      <xdr:rowOff>228600</xdr:rowOff>
    </xdr:to>
    <xdr:pic>
      <xdr:nvPicPr>
        <xdr:cNvPr id="5" name="_x261611752" descr="EMB000012642b4e">
          <a:extLst>
            <a:ext uri="{FF2B5EF4-FFF2-40B4-BE49-F238E27FC236}">
              <a16:creationId xmlns:a16="http://schemas.microsoft.com/office/drawing/2014/main" id="{3BCB4FDC-F3DD-42EB-A791-20A6CB759C35}"/>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06025" y="2762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2761248</xdr:colOff>
      <xdr:row>1</xdr:row>
      <xdr:rowOff>438150</xdr:rowOff>
    </xdr:from>
    <xdr:to>
      <xdr:col>6</xdr:col>
      <xdr:colOff>5057775</xdr:colOff>
      <xdr:row>2</xdr:row>
      <xdr:rowOff>223798</xdr:rowOff>
    </xdr:to>
    <xdr:pic>
      <xdr:nvPicPr>
        <xdr:cNvPr id="6" name="그림 5">
          <a:extLst>
            <a:ext uri="{FF2B5EF4-FFF2-40B4-BE49-F238E27FC236}">
              <a16:creationId xmlns:a16="http://schemas.microsoft.com/office/drawing/2014/main" id="{F2650891-3BC4-42F7-A36E-53E98B87C389}"/>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61873" y="714375"/>
          <a:ext cx="2296527" cy="36667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1381125</xdr:colOff>
      <xdr:row>1</xdr:row>
      <xdr:rowOff>95250</xdr:rowOff>
    </xdr:from>
    <xdr:to>
      <xdr:col>3</xdr:col>
      <xdr:colOff>1895475</xdr:colOff>
      <xdr:row>2</xdr:row>
      <xdr:rowOff>228600</xdr:rowOff>
    </xdr:to>
    <xdr:pic>
      <xdr:nvPicPr>
        <xdr:cNvPr id="2" name="그림 1">
          <a:extLst>
            <a:ext uri="{FF2B5EF4-FFF2-40B4-BE49-F238E27FC236}">
              <a16:creationId xmlns:a16="http://schemas.microsoft.com/office/drawing/2014/main" id="{2E74F8B1-4302-468D-B8E5-FC7F0D8D349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00400" y="371475"/>
          <a:ext cx="51435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1438275</xdr:colOff>
      <xdr:row>1</xdr:row>
      <xdr:rowOff>133350</xdr:rowOff>
    </xdr:from>
    <xdr:to>
      <xdr:col>6</xdr:col>
      <xdr:colOff>2038350</xdr:colOff>
      <xdr:row>2</xdr:row>
      <xdr:rowOff>228600</xdr:rowOff>
    </xdr:to>
    <xdr:pic>
      <xdr:nvPicPr>
        <xdr:cNvPr id="3" name="그림 2">
          <a:extLst>
            <a:ext uri="{FF2B5EF4-FFF2-40B4-BE49-F238E27FC236}">
              <a16:creationId xmlns:a16="http://schemas.microsoft.com/office/drawing/2014/main" id="{E07EDE6A-46A3-4713-BE37-13E22823EE48}"/>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457950" y="409575"/>
          <a:ext cx="60007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7</xdr:col>
      <xdr:colOff>3105150</xdr:colOff>
      <xdr:row>2</xdr:row>
      <xdr:rowOff>47625</xdr:rowOff>
    </xdr:from>
    <xdr:to>
      <xdr:col>7</xdr:col>
      <xdr:colOff>4762500</xdr:colOff>
      <xdr:row>4</xdr:row>
      <xdr:rowOff>171450</xdr:rowOff>
    </xdr:to>
    <xdr:pic>
      <xdr:nvPicPr>
        <xdr:cNvPr id="4" name="_x261611752" descr="EMB000012642b4e">
          <a:extLst>
            <a:ext uri="{FF2B5EF4-FFF2-40B4-BE49-F238E27FC236}">
              <a16:creationId xmlns:a16="http://schemas.microsoft.com/office/drawing/2014/main" id="{12A7C734-BC4E-4C5D-80B4-E01C4B0D679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0125075" y="904875"/>
          <a:ext cx="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10</xdr:col>
      <xdr:colOff>485775</xdr:colOff>
      <xdr:row>0</xdr:row>
      <xdr:rowOff>581025</xdr:rowOff>
    </xdr:from>
    <xdr:to>
      <xdr:col>12</xdr:col>
      <xdr:colOff>733425</xdr:colOff>
      <xdr:row>2</xdr:row>
      <xdr:rowOff>228600</xdr:rowOff>
    </xdr:to>
    <xdr:pic>
      <xdr:nvPicPr>
        <xdr:cNvPr id="5" name="_x261611752" descr="EMB000012642b4e">
          <a:extLst>
            <a:ext uri="{FF2B5EF4-FFF2-40B4-BE49-F238E27FC236}">
              <a16:creationId xmlns:a16="http://schemas.microsoft.com/office/drawing/2014/main" id="{ABDB97C5-4DB8-4002-A846-82EDFB95BB19}"/>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125075" y="276225"/>
          <a:ext cx="0" cy="809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2761248</xdr:colOff>
      <xdr:row>1</xdr:row>
      <xdr:rowOff>438150</xdr:rowOff>
    </xdr:from>
    <xdr:to>
      <xdr:col>6</xdr:col>
      <xdr:colOff>5057775</xdr:colOff>
      <xdr:row>2</xdr:row>
      <xdr:rowOff>223798</xdr:rowOff>
    </xdr:to>
    <xdr:pic>
      <xdr:nvPicPr>
        <xdr:cNvPr id="6" name="그림 5">
          <a:extLst>
            <a:ext uri="{FF2B5EF4-FFF2-40B4-BE49-F238E27FC236}">
              <a16:creationId xmlns:a16="http://schemas.microsoft.com/office/drawing/2014/main" id="{727A3E9C-3EE5-4632-B15D-8672D99BC861}"/>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7780923" y="714375"/>
          <a:ext cx="2296527" cy="366673"/>
        </a:xfrm>
        <a:prstGeom prst="rect">
          <a:avLst/>
        </a:prstGeom>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9D4D6-1006-499C-8B1D-92AA4A146493}">
  <sheetPr>
    <pageSetUpPr fitToPage="1"/>
  </sheetPr>
  <dimension ref="A1:M121"/>
  <sheetViews>
    <sheetView tabSelected="1" zoomScaleNormal="100" workbookViewId="0">
      <selection activeCell="D1" sqref="D1"/>
    </sheetView>
  </sheetViews>
  <sheetFormatPr defaultColWidth="9" defaultRowHeight="16.5" x14ac:dyDescent="0.3"/>
  <cols>
    <col min="1" max="1" width="7.5" style="1" customWidth="1"/>
    <col min="2" max="2" width="6.125" style="2" customWidth="1"/>
    <col min="3" max="3" width="10.25" style="4" customWidth="1"/>
    <col min="4" max="4" width="28.75" style="1" customWidth="1"/>
    <col min="5" max="5" width="6.625" style="8" customWidth="1"/>
    <col min="6" max="6" width="6.625" style="1" customWidth="1"/>
    <col min="7" max="7" width="67" style="10" customWidth="1"/>
    <col min="8" max="8" width="10.625" style="1" hidden="1" customWidth="1"/>
    <col min="9" max="13" width="10.625" hidden="1" customWidth="1"/>
  </cols>
  <sheetData>
    <row r="1" spans="1:13" ht="21.75" customHeight="1" x14ac:dyDescent="0.3">
      <c r="A1" s="26" t="s">
        <v>5</v>
      </c>
      <c r="B1" s="26"/>
      <c r="C1" s="26"/>
      <c r="D1" s="3"/>
      <c r="E1" s="6"/>
      <c r="F1" s="3"/>
      <c r="G1" s="9"/>
      <c r="H1" s="3"/>
      <c r="I1" s="3"/>
      <c r="J1" s="3"/>
      <c r="K1" s="3"/>
      <c r="L1" s="3"/>
      <c r="M1" s="3"/>
    </row>
    <row r="2" spans="1:13" ht="45.75" customHeight="1" x14ac:dyDescent="0.3">
      <c r="A2" s="27" t="s">
        <v>130</v>
      </c>
      <c r="B2" s="27"/>
      <c r="C2" s="27"/>
      <c r="D2" s="27"/>
      <c r="E2" s="27"/>
      <c r="F2" s="27"/>
      <c r="G2" s="27"/>
      <c r="H2" s="3"/>
      <c r="I2" s="3"/>
      <c r="J2" s="3"/>
      <c r="K2" s="3"/>
      <c r="L2" s="3"/>
      <c r="M2" s="3"/>
    </row>
    <row r="3" spans="1:13" ht="22.5" customHeight="1" thickBot="1" x14ac:dyDescent="0.35">
      <c r="A3" s="27"/>
      <c r="B3" s="27"/>
      <c r="C3" s="27"/>
      <c r="D3" s="27"/>
      <c r="E3" s="27"/>
      <c r="F3" s="27"/>
      <c r="G3" s="27"/>
      <c r="H3" s="3"/>
      <c r="I3" s="3"/>
      <c r="J3" s="3"/>
      <c r="K3" s="3"/>
      <c r="L3" s="3"/>
      <c r="M3" s="3"/>
    </row>
    <row r="4" spans="1:13" ht="22.5" customHeight="1" thickBot="1" x14ac:dyDescent="0.35">
      <c r="A4" s="28" t="s">
        <v>8</v>
      </c>
      <c r="B4" s="30" t="s">
        <v>1</v>
      </c>
      <c r="C4" s="30" t="s">
        <v>2</v>
      </c>
      <c r="D4" s="30" t="s">
        <v>0</v>
      </c>
      <c r="E4" s="32" t="s">
        <v>3</v>
      </c>
      <c r="F4" s="33"/>
      <c r="G4" s="34" t="s">
        <v>4</v>
      </c>
      <c r="H4" s="3"/>
      <c r="I4" s="3"/>
      <c r="J4" s="3"/>
      <c r="K4" s="3"/>
      <c r="L4" s="3"/>
      <c r="M4" s="3"/>
    </row>
    <row r="5" spans="1:13" ht="15" customHeight="1" thickBot="1" x14ac:dyDescent="0.35">
      <c r="A5" s="29"/>
      <c r="B5" s="31"/>
      <c r="C5" s="31"/>
      <c r="D5" s="31"/>
      <c r="E5" s="7" t="s">
        <v>6</v>
      </c>
      <c r="F5" s="5" t="s">
        <v>7</v>
      </c>
      <c r="G5" s="35"/>
      <c r="H5"/>
    </row>
    <row r="6" spans="1:13" ht="20.100000000000001" customHeight="1" thickBot="1" x14ac:dyDescent="0.35">
      <c r="A6" s="36" t="s">
        <v>131</v>
      </c>
      <c r="B6" s="37" t="s">
        <v>9</v>
      </c>
      <c r="C6" s="38" t="s">
        <v>154</v>
      </c>
      <c r="D6" s="16" t="s">
        <v>10</v>
      </c>
      <c r="E6" s="11">
        <f>F6*0.65</f>
        <v>32.5</v>
      </c>
      <c r="F6" s="16" t="s">
        <v>39</v>
      </c>
      <c r="G6" s="25" t="s">
        <v>152</v>
      </c>
    </row>
    <row r="7" spans="1:13" ht="20.100000000000001" customHeight="1" thickBot="1" x14ac:dyDescent="0.35">
      <c r="A7" s="36" t="s">
        <v>12</v>
      </c>
      <c r="B7" s="37" t="s">
        <v>12</v>
      </c>
      <c r="C7" s="38" t="s">
        <v>12</v>
      </c>
      <c r="D7" s="16" t="s">
        <v>58</v>
      </c>
      <c r="E7" s="11">
        <f t="shared" ref="E7:E70" si="0">F7*0.65</f>
        <v>13</v>
      </c>
      <c r="F7" s="16" t="s">
        <v>38</v>
      </c>
      <c r="G7" s="25" t="s">
        <v>12</v>
      </c>
    </row>
    <row r="8" spans="1:13" ht="20.100000000000001" customHeight="1" thickBot="1" x14ac:dyDescent="0.35">
      <c r="A8" s="36" t="s">
        <v>12</v>
      </c>
      <c r="B8" s="37" t="s">
        <v>12</v>
      </c>
      <c r="C8" s="38" t="s">
        <v>12</v>
      </c>
      <c r="D8" s="16" t="s">
        <v>42</v>
      </c>
      <c r="E8" s="11">
        <f t="shared" si="0"/>
        <v>3.25</v>
      </c>
      <c r="F8" s="16" t="s">
        <v>16</v>
      </c>
      <c r="G8" s="25" t="s">
        <v>12</v>
      </c>
    </row>
    <row r="9" spans="1:13" ht="20.100000000000001" customHeight="1" thickBot="1" x14ac:dyDescent="0.35">
      <c r="A9" s="36" t="s">
        <v>12</v>
      </c>
      <c r="B9" s="37" t="s">
        <v>12</v>
      </c>
      <c r="C9" s="38" t="s">
        <v>12</v>
      </c>
      <c r="D9" s="16" t="s">
        <v>41</v>
      </c>
      <c r="E9" s="11">
        <f t="shared" si="0"/>
        <v>3.25</v>
      </c>
      <c r="F9" s="16" t="s">
        <v>16</v>
      </c>
      <c r="G9" s="25" t="s">
        <v>12</v>
      </c>
    </row>
    <row r="10" spans="1:13" ht="20.100000000000001" customHeight="1" thickBot="1" x14ac:dyDescent="0.35">
      <c r="A10" s="36" t="s">
        <v>12</v>
      </c>
      <c r="B10" s="37" t="s">
        <v>12</v>
      </c>
      <c r="C10" s="38" t="s">
        <v>12</v>
      </c>
      <c r="D10" s="16" t="s">
        <v>53</v>
      </c>
      <c r="E10" s="11">
        <f t="shared" si="0"/>
        <v>3.25</v>
      </c>
      <c r="F10" s="16" t="s">
        <v>16</v>
      </c>
      <c r="G10" s="25" t="s">
        <v>12</v>
      </c>
    </row>
    <row r="11" spans="1:13" ht="20.100000000000001" customHeight="1" thickBot="1" x14ac:dyDescent="0.35">
      <c r="A11" s="36" t="s">
        <v>12</v>
      </c>
      <c r="B11" s="37" t="s">
        <v>12</v>
      </c>
      <c r="C11" s="38" t="s">
        <v>12</v>
      </c>
      <c r="D11" s="16" t="s">
        <v>30</v>
      </c>
      <c r="E11" s="11">
        <f t="shared" si="0"/>
        <v>1.3</v>
      </c>
      <c r="F11" s="16" t="s">
        <v>20</v>
      </c>
      <c r="G11" s="25" t="s">
        <v>12</v>
      </c>
    </row>
    <row r="12" spans="1:13" ht="20.100000000000001" customHeight="1" thickBot="1" x14ac:dyDescent="0.35">
      <c r="A12" s="36" t="s">
        <v>12</v>
      </c>
      <c r="B12" s="37" t="s">
        <v>12</v>
      </c>
      <c r="C12" s="38" t="s">
        <v>12</v>
      </c>
      <c r="D12" s="16" t="s">
        <v>45</v>
      </c>
      <c r="E12" s="11">
        <f t="shared" si="0"/>
        <v>0.65</v>
      </c>
      <c r="F12" s="16" t="s">
        <v>22</v>
      </c>
      <c r="G12" s="25" t="s">
        <v>12</v>
      </c>
    </row>
    <row r="13" spans="1:13" ht="20.100000000000001" customHeight="1" thickBot="1" x14ac:dyDescent="0.35">
      <c r="A13" s="36" t="s">
        <v>12</v>
      </c>
      <c r="B13" s="37" t="s">
        <v>12</v>
      </c>
      <c r="C13" s="38" t="s">
        <v>12</v>
      </c>
      <c r="D13" s="16" t="s">
        <v>116</v>
      </c>
      <c r="E13" s="11">
        <f t="shared" si="0"/>
        <v>0.65</v>
      </c>
      <c r="F13" s="16" t="s">
        <v>22</v>
      </c>
      <c r="G13" s="25" t="s">
        <v>12</v>
      </c>
    </row>
    <row r="14" spans="1:13" ht="20.100000000000001" customHeight="1" thickBot="1" x14ac:dyDescent="0.35">
      <c r="A14" s="36" t="s">
        <v>12</v>
      </c>
      <c r="B14" s="37" t="s">
        <v>12</v>
      </c>
      <c r="C14" s="38" t="s">
        <v>12</v>
      </c>
      <c r="D14" s="16" t="s">
        <v>34</v>
      </c>
      <c r="E14" s="11">
        <f t="shared" si="0"/>
        <v>0.65</v>
      </c>
      <c r="F14" s="16" t="s">
        <v>22</v>
      </c>
      <c r="G14" s="25" t="s">
        <v>12</v>
      </c>
    </row>
    <row r="15" spans="1:13" ht="20.100000000000001" customHeight="1" thickBot="1" x14ac:dyDescent="0.35">
      <c r="A15" s="36" t="s">
        <v>12</v>
      </c>
      <c r="B15" s="37" t="s">
        <v>12</v>
      </c>
      <c r="C15" s="38" t="s">
        <v>12</v>
      </c>
      <c r="D15" s="16" t="s">
        <v>24</v>
      </c>
      <c r="E15" s="11">
        <f t="shared" si="0"/>
        <v>0.32500000000000001</v>
      </c>
      <c r="F15" s="16" t="s">
        <v>25</v>
      </c>
      <c r="G15" s="25" t="s">
        <v>12</v>
      </c>
    </row>
    <row r="16" spans="1:13" ht="20.100000000000001" customHeight="1" thickBot="1" x14ac:dyDescent="0.35">
      <c r="A16" s="36" t="s">
        <v>12</v>
      </c>
      <c r="B16" s="37" t="s">
        <v>12</v>
      </c>
      <c r="C16" s="38" t="s">
        <v>12</v>
      </c>
      <c r="D16" s="16" t="s">
        <v>35</v>
      </c>
      <c r="E16" s="11">
        <f t="shared" si="0"/>
        <v>0.19500000000000001</v>
      </c>
      <c r="F16" s="16" t="s">
        <v>98</v>
      </c>
      <c r="G16" s="25" t="s">
        <v>12</v>
      </c>
    </row>
    <row r="17" spans="1:7" ht="20.100000000000001" customHeight="1" thickBot="1" x14ac:dyDescent="0.35">
      <c r="A17" s="36" t="s">
        <v>12</v>
      </c>
      <c r="B17" s="37" t="s">
        <v>12</v>
      </c>
      <c r="C17" s="38" t="s">
        <v>155</v>
      </c>
      <c r="D17" s="16" t="s">
        <v>47</v>
      </c>
      <c r="E17" s="11">
        <f t="shared" si="0"/>
        <v>16.25</v>
      </c>
      <c r="F17" s="16" t="s">
        <v>14</v>
      </c>
      <c r="G17" s="25" t="s">
        <v>326</v>
      </c>
    </row>
    <row r="18" spans="1:7" ht="20.100000000000001" customHeight="1" thickBot="1" x14ac:dyDescent="0.35">
      <c r="A18" s="36" t="s">
        <v>12</v>
      </c>
      <c r="B18" s="37" t="s">
        <v>12</v>
      </c>
      <c r="C18" s="38" t="s">
        <v>12</v>
      </c>
      <c r="D18" s="16" t="s">
        <v>41</v>
      </c>
      <c r="E18" s="11">
        <f t="shared" si="0"/>
        <v>6.5</v>
      </c>
      <c r="F18" s="16" t="s">
        <v>29</v>
      </c>
      <c r="G18" s="25" t="s">
        <v>12</v>
      </c>
    </row>
    <row r="19" spans="1:7" ht="20.100000000000001" customHeight="1" thickBot="1" x14ac:dyDescent="0.35">
      <c r="A19" s="36" t="s">
        <v>12</v>
      </c>
      <c r="B19" s="37" t="s">
        <v>12</v>
      </c>
      <c r="C19" s="38" t="s">
        <v>12</v>
      </c>
      <c r="D19" s="16" t="s">
        <v>54</v>
      </c>
      <c r="E19" s="11">
        <f t="shared" si="0"/>
        <v>1.3</v>
      </c>
      <c r="F19" s="16" t="s">
        <v>20</v>
      </c>
      <c r="G19" s="25" t="s">
        <v>12</v>
      </c>
    </row>
    <row r="20" spans="1:7" ht="20.100000000000001" customHeight="1" thickBot="1" x14ac:dyDescent="0.35">
      <c r="A20" s="36" t="s">
        <v>12</v>
      </c>
      <c r="B20" s="37" t="s">
        <v>12</v>
      </c>
      <c r="C20" s="38" t="s">
        <v>12</v>
      </c>
      <c r="D20" s="16" t="s">
        <v>70</v>
      </c>
      <c r="E20" s="11">
        <f t="shared" si="0"/>
        <v>0.65</v>
      </c>
      <c r="F20" s="16" t="s">
        <v>22</v>
      </c>
      <c r="G20" s="25" t="s">
        <v>12</v>
      </c>
    </row>
    <row r="21" spans="1:7" ht="20.100000000000001" customHeight="1" thickBot="1" x14ac:dyDescent="0.35">
      <c r="A21" s="36" t="s">
        <v>12</v>
      </c>
      <c r="B21" s="37" t="s">
        <v>12</v>
      </c>
      <c r="C21" s="38" t="s">
        <v>12</v>
      </c>
      <c r="D21" s="16" t="s">
        <v>21</v>
      </c>
      <c r="E21" s="11">
        <f t="shared" si="0"/>
        <v>0.65</v>
      </c>
      <c r="F21" s="16" t="s">
        <v>22</v>
      </c>
      <c r="G21" s="25" t="s">
        <v>12</v>
      </c>
    </row>
    <row r="22" spans="1:7" ht="20.100000000000001" customHeight="1" thickBot="1" x14ac:dyDescent="0.35">
      <c r="A22" s="36" t="s">
        <v>12</v>
      </c>
      <c r="B22" s="37" t="s">
        <v>12</v>
      </c>
      <c r="C22" s="38" t="s">
        <v>12</v>
      </c>
      <c r="D22" s="16" t="s">
        <v>23</v>
      </c>
      <c r="E22" s="11">
        <f t="shared" si="0"/>
        <v>0.65</v>
      </c>
      <c r="F22" s="16" t="s">
        <v>22</v>
      </c>
      <c r="G22" s="25" t="s">
        <v>12</v>
      </c>
    </row>
    <row r="23" spans="1:7" ht="20.100000000000001" customHeight="1" thickBot="1" x14ac:dyDescent="0.35">
      <c r="A23" s="36" t="s">
        <v>12</v>
      </c>
      <c r="B23" s="37" t="s">
        <v>12</v>
      </c>
      <c r="C23" s="38" t="s">
        <v>12</v>
      </c>
      <c r="D23" s="16" t="s">
        <v>24</v>
      </c>
      <c r="E23" s="11">
        <f t="shared" si="0"/>
        <v>0.32500000000000001</v>
      </c>
      <c r="F23" s="16" t="s">
        <v>25</v>
      </c>
      <c r="G23" s="25" t="s">
        <v>12</v>
      </c>
    </row>
    <row r="24" spans="1:7" ht="20.100000000000001" customHeight="1" thickBot="1" x14ac:dyDescent="0.35">
      <c r="A24" s="36" t="s">
        <v>12</v>
      </c>
      <c r="B24" s="37" t="s">
        <v>12</v>
      </c>
      <c r="C24" s="38" t="s">
        <v>156</v>
      </c>
      <c r="D24" s="16" t="s">
        <v>132</v>
      </c>
      <c r="E24" s="11">
        <f t="shared" si="0"/>
        <v>26</v>
      </c>
      <c r="F24" s="16" t="s">
        <v>72</v>
      </c>
      <c r="G24" s="25" t="s">
        <v>317</v>
      </c>
    </row>
    <row r="25" spans="1:7" ht="20.100000000000001" customHeight="1" thickBot="1" x14ac:dyDescent="0.35">
      <c r="A25" s="36" t="s">
        <v>12</v>
      </c>
      <c r="B25" s="37" t="s">
        <v>12</v>
      </c>
      <c r="C25" s="38" t="s">
        <v>12</v>
      </c>
      <c r="D25" s="16" t="s">
        <v>45</v>
      </c>
      <c r="E25" s="11">
        <f t="shared" si="0"/>
        <v>1.9500000000000002</v>
      </c>
      <c r="F25" s="16" t="s">
        <v>18</v>
      </c>
      <c r="G25" s="25" t="s">
        <v>12</v>
      </c>
    </row>
    <row r="26" spans="1:7" ht="20.100000000000001" customHeight="1" thickBot="1" x14ac:dyDescent="0.35">
      <c r="A26" s="36" t="s">
        <v>12</v>
      </c>
      <c r="B26" s="37" t="s">
        <v>12</v>
      </c>
      <c r="C26" s="38" t="s">
        <v>12</v>
      </c>
      <c r="D26" s="16" t="s">
        <v>46</v>
      </c>
      <c r="E26" s="11">
        <f t="shared" si="0"/>
        <v>1.3</v>
      </c>
      <c r="F26" s="16" t="s">
        <v>20</v>
      </c>
      <c r="G26" s="25" t="s">
        <v>12</v>
      </c>
    </row>
    <row r="27" spans="1:7" ht="20.100000000000001" customHeight="1" thickBot="1" x14ac:dyDescent="0.35">
      <c r="A27" s="36" t="s">
        <v>12</v>
      </c>
      <c r="B27" s="37" t="s">
        <v>12</v>
      </c>
      <c r="C27" s="38" t="s">
        <v>12</v>
      </c>
      <c r="D27" s="16" t="s">
        <v>24</v>
      </c>
      <c r="E27" s="11">
        <f t="shared" si="0"/>
        <v>0.32500000000000001</v>
      </c>
      <c r="F27" s="16" t="s">
        <v>25</v>
      </c>
      <c r="G27" s="25" t="s">
        <v>12</v>
      </c>
    </row>
    <row r="28" spans="1:7" ht="20.100000000000001" customHeight="1" thickBot="1" x14ac:dyDescent="0.35">
      <c r="A28" s="36" t="s">
        <v>12</v>
      </c>
      <c r="B28" s="37" t="s">
        <v>12</v>
      </c>
      <c r="C28" s="38" t="s">
        <v>12</v>
      </c>
      <c r="D28" s="16" t="s">
        <v>34</v>
      </c>
      <c r="E28" s="11">
        <f t="shared" si="0"/>
        <v>0.19500000000000001</v>
      </c>
      <c r="F28" s="16" t="s">
        <v>98</v>
      </c>
      <c r="G28" s="25" t="s">
        <v>12</v>
      </c>
    </row>
    <row r="29" spans="1:7" ht="20.100000000000001" customHeight="1" thickBot="1" x14ac:dyDescent="0.35">
      <c r="A29" s="36" t="s">
        <v>12</v>
      </c>
      <c r="B29" s="37" t="s">
        <v>12</v>
      </c>
      <c r="C29" s="38" t="s">
        <v>12</v>
      </c>
      <c r="D29" s="16" t="s">
        <v>35</v>
      </c>
      <c r="E29" s="11">
        <f t="shared" si="0"/>
        <v>0.19500000000000001</v>
      </c>
      <c r="F29" s="16" t="s">
        <v>98</v>
      </c>
      <c r="G29" s="25" t="s">
        <v>12</v>
      </c>
    </row>
    <row r="30" spans="1:7" ht="20.100000000000001" customHeight="1" thickBot="1" x14ac:dyDescent="0.35">
      <c r="A30" s="36" t="s">
        <v>12</v>
      </c>
      <c r="B30" s="37" t="s">
        <v>12</v>
      </c>
      <c r="C30" s="14" t="s">
        <v>36</v>
      </c>
      <c r="D30" s="16" t="s">
        <v>37</v>
      </c>
      <c r="E30" s="11">
        <f t="shared" si="0"/>
        <v>13</v>
      </c>
      <c r="F30" s="16" t="s">
        <v>38</v>
      </c>
      <c r="G30" s="15" t="s">
        <v>153</v>
      </c>
    </row>
    <row r="31" spans="1:7" ht="20.100000000000001" customHeight="1" thickBot="1" x14ac:dyDescent="0.35">
      <c r="A31" s="36" t="s">
        <v>133</v>
      </c>
      <c r="B31" s="37" t="s">
        <v>9</v>
      </c>
      <c r="C31" s="38" t="s">
        <v>48</v>
      </c>
      <c r="D31" s="16" t="s">
        <v>10</v>
      </c>
      <c r="E31" s="11">
        <f t="shared" si="0"/>
        <v>33.800000000000004</v>
      </c>
      <c r="F31" s="16" t="s">
        <v>49</v>
      </c>
      <c r="G31" s="25" t="s">
        <v>50</v>
      </c>
    </row>
    <row r="32" spans="1:7" ht="20.100000000000001" customHeight="1" thickBot="1" x14ac:dyDescent="0.35">
      <c r="A32" s="36" t="s">
        <v>12</v>
      </c>
      <c r="B32" s="37" t="s">
        <v>12</v>
      </c>
      <c r="C32" s="38" t="s">
        <v>12</v>
      </c>
      <c r="D32" s="16" t="s">
        <v>51</v>
      </c>
      <c r="E32" s="11">
        <f t="shared" si="0"/>
        <v>1.9500000000000002</v>
      </c>
      <c r="F32" s="16" t="s">
        <v>18</v>
      </c>
      <c r="G32" s="25" t="s">
        <v>12</v>
      </c>
    </row>
    <row r="33" spans="1:7" ht="20.100000000000001" customHeight="1" thickBot="1" x14ac:dyDescent="0.35">
      <c r="A33" s="36" t="s">
        <v>12</v>
      </c>
      <c r="B33" s="37" t="s">
        <v>12</v>
      </c>
      <c r="C33" s="38" t="s">
        <v>157</v>
      </c>
      <c r="D33" s="16" t="s">
        <v>108</v>
      </c>
      <c r="E33" s="11">
        <f t="shared" si="0"/>
        <v>1.9500000000000002</v>
      </c>
      <c r="F33" s="16" t="s">
        <v>18</v>
      </c>
      <c r="G33" s="25" t="s">
        <v>142</v>
      </c>
    </row>
    <row r="34" spans="1:7" ht="20.100000000000001" customHeight="1" thickBot="1" x14ac:dyDescent="0.35">
      <c r="A34" s="36" t="s">
        <v>12</v>
      </c>
      <c r="B34" s="37" t="s">
        <v>12</v>
      </c>
      <c r="C34" s="38" t="s">
        <v>12</v>
      </c>
      <c r="D34" s="16" t="s">
        <v>68</v>
      </c>
      <c r="E34" s="11">
        <f t="shared" si="0"/>
        <v>1.3</v>
      </c>
      <c r="F34" s="16" t="s">
        <v>20</v>
      </c>
      <c r="G34" s="25" t="s">
        <v>12</v>
      </c>
    </row>
    <row r="35" spans="1:7" ht="20.100000000000001" customHeight="1" thickBot="1" x14ac:dyDescent="0.35">
      <c r="A35" s="36" t="s">
        <v>12</v>
      </c>
      <c r="B35" s="37" t="s">
        <v>12</v>
      </c>
      <c r="C35" s="38" t="s">
        <v>12</v>
      </c>
      <c r="D35" s="16" t="s">
        <v>70</v>
      </c>
      <c r="E35" s="11">
        <f t="shared" si="0"/>
        <v>0.65</v>
      </c>
      <c r="F35" s="16" t="s">
        <v>22</v>
      </c>
      <c r="G35" s="25" t="s">
        <v>12</v>
      </c>
    </row>
    <row r="36" spans="1:7" ht="20.100000000000001" customHeight="1" thickBot="1" x14ac:dyDescent="0.35">
      <c r="A36" s="36" t="s">
        <v>12</v>
      </c>
      <c r="B36" s="37" t="s">
        <v>12</v>
      </c>
      <c r="C36" s="38" t="s">
        <v>12</v>
      </c>
      <c r="D36" s="16" t="s">
        <v>134</v>
      </c>
      <c r="E36" s="11">
        <f t="shared" si="0"/>
        <v>0.32500000000000001</v>
      </c>
      <c r="F36" s="16" t="s">
        <v>25</v>
      </c>
      <c r="G36" s="25" t="s">
        <v>12</v>
      </c>
    </row>
    <row r="37" spans="1:7" ht="20.100000000000001" customHeight="1" thickBot="1" x14ac:dyDescent="0.35">
      <c r="A37" s="36" t="s">
        <v>12</v>
      </c>
      <c r="B37" s="37" t="s">
        <v>12</v>
      </c>
      <c r="C37" s="38" t="s">
        <v>158</v>
      </c>
      <c r="D37" s="16" t="s">
        <v>135</v>
      </c>
      <c r="E37" s="11">
        <f t="shared" si="0"/>
        <v>26</v>
      </c>
      <c r="F37" s="16" t="s">
        <v>72</v>
      </c>
      <c r="G37" s="25" t="s">
        <v>143</v>
      </c>
    </row>
    <row r="38" spans="1:7" ht="20.100000000000001" customHeight="1" thickBot="1" x14ac:dyDescent="0.35">
      <c r="A38" s="36" t="s">
        <v>12</v>
      </c>
      <c r="B38" s="37" t="s">
        <v>12</v>
      </c>
      <c r="C38" s="38" t="s">
        <v>12</v>
      </c>
      <c r="D38" s="16" t="s">
        <v>45</v>
      </c>
      <c r="E38" s="11">
        <f t="shared" si="0"/>
        <v>3.25</v>
      </c>
      <c r="F38" s="16" t="s">
        <v>16</v>
      </c>
      <c r="G38" s="25" t="s">
        <v>12</v>
      </c>
    </row>
    <row r="39" spans="1:7" ht="20.100000000000001" customHeight="1" thickBot="1" x14ac:dyDescent="0.35">
      <c r="A39" s="36" t="s">
        <v>12</v>
      </c>
      <c r="B39" s="37" t="s">
        <v>12</v>
      </c>
      <c r="C39" s="38" t="s">
        <v>12</v>
      </c>
      <c r="D39" s="16" t="s">
        <v>28</v>
      </c>
      <c r="E39" s="11">
        <f t="shared" si="0"/>
        <v>3.25</v>
      </c>
      <c r="F39" s="16" t="s">
        <v>16</v>
      </c>
      <c r="G39" s="25" t="s">
        <v>12</v>
      </c>
    </row>
    <row r="40" spans="1:7" ht="20.100000000000001" customHeight="1" thickBot="1" x14ac:dyDescent="0.35">
      <c r="A40" s="36" t="s">
        <v>12</v>
      </c>
      <c r="B40" s="37" t="s">
        <v>12</v>
      </c>
      <c r="C40" s="38" t="s">
        <v>12</v>
      </c>
      <c r="D40" s="16" t="s">
        <v>77</v>
      </c>
      <c r="E40" s="11">
        <f t="shared" si="0"/>
        <v>3.25</v>
      </c>
      <c r="F40" s="16" t="s">
        <v>16</v>
      </c>
      <c r="G40" s="25" t="s">
        <v>12</v>
      </c>
    </row>
    <row r="41" spans="1:7" ht="20.100000000000001" customHeight="1" thickBot="1" x14ac:dyDescent="0.35">
      <c r="A41" s="36" t="s">
        <v>12</v>
      </c>
      <c r="B41" s="37" t="s">
        <v>12</v>
      </c>
      <c r="C41" s="38" t="s">
        <v>12</v>
      </c>
      <c r="D41" s="16" t="s">
        <v>76</v>
      </c>
      <c r="E41" s="11">
        <f t="shared" si="0"/>
        <v>3.25</v>
      </c>
      <c r="F41" s="16" t="s">
        <v>16</v>
      </c>
      <c r="G41" s="25" t="s">
        <v>12</v>
      </c>
    </row>
    <row r="42" spans="1:7" ht="20.100000000000001" customHeight="1" thickBot="1" x14ac:dyDescent="0.35">
      <c r="A42" s="36" t="s">
        <v>12</v>
      </c>
      <c r="B42" s="37" t="s">
        <v>12</v>
      </c>
      <c r="C42" s="38" t="s">
        <v>12</v>
      </c>
      <c r="D42" s="16" t="s">
        <v>30</v>
      </c>
      <c r="E42" s="11">
        <f t="shared" si="0"/>
        <v>3.25</v>
      </c>
      <c r="F42" s="16" t="s">
        <v>16</v>
      </c>
      <c r="G42" s="25" t="s">
        <v>12</v>
      </c>
    </row>
    <row r="43" spans="1:7" ht="20.100000000000001" customHeight="1" thickBot="1" x14ac:dyDescent="0.35">
      <c r="A43" s="36" t="s">
        <v>12</v>
      </c>
      <c r="B43" s="37" t="s">
        <v>12</v>
      </c>
      <c r="C43" s="38" t="s">
        <v>12</v>
      </c>
      <c r="D43" s="16" t="s">
        <v>46</v>
      </c>
      <c r="E43" s="11">
        <f t="shared" si="0"/>
        <v>0.65</v>
      </c>
      <c r="F43" s="16" t="s">
        <v>22</v>
      </c>
      <c r="G43" s="25" t="s">
        <v>12</v>
      </c>
    </row>
    <row r="44" spans="1:7" ht="20.100000000000001" customHeight="1" thickBot="1" x14ac:dyDescent="0.35">
      <c r="A44" s="36" t="s">
        <v>12</v>
      </c>
      <c r="B44" s="37" t="s">
        <v>12</v>
      </c>
      <c r="C44" s="38" t="s">
        <v>12</v>
      </c>
      <c r="D44" s="16" t="s">
        <v>24</v>
      </c>
      <c r="E44" s="11">
        <f t="shared" si="0"/>
        <v>0.32500000000000001</v>
      </c>
      <c r="F44" s="16" t="s">
        <v>25</v>
      </c>
      <c r="G44" s="25" t="s">
        <v>12</v>
      </c>
    </row>
    <row r="45" spans="1:7" ht="20.100000000000001" customHeight="1" thickBot="1" x14ac:dyDescent="0.35">
      <c r="A45" s="36" t="s">
        <v>12</v>
      </c>
      <c r="B45" s="37" t="s">
        <v>12</v>
      </c>
      <c r="C45" s="38" t="s">
        <v>12</v>
      </c>
      <c r="D45" s="16" t="s">
        <v>73</v>
      </c>
      <c r="E45" s="11">
        <f t="shared" si="0"/>
        <v>0.32500000000000001</v>
      </c>
      <c r="F45" s="16" t="s">
        <v>25</v>
      </c>
      <c r="G45" s="25" t="s">
        <v>12</v>
      </c>
    </row>
    <row r="46" spans="1:7" ht="20.100000000000001" customHeight="1" thickBot="1" x14ac:dyDescent="0.35">
      <c r="A46" s="36" t="s">
        <v>12</v>
      </c>
      <c r="B46" s="37" t="s">
        <v>12</v>
      </c>
      <c r="C46" s="38" t="s">
        <v>12</v>
      </c>
      <c r="D46" s="16" t="s">
        <v>31</v>
      </c>
      <c r="E46" s="11">
        <f t="shared" si="0"/>
        <v>6.5000000000000002E-2</v>
      </c>
      <c r="F46" s="16" t="s">
        <v>32</v>
      </c>
      <c r="G46" s="25" t="s">
        <v>12</v>
      </c>
    </row>
    <row r="47" spans="1:7" ht="20.100000000000001" customHeight="1" thickBot="1" x14ac:dyDescent="0.35">
      <c r="A47" s="36" t="s">
        <v>12</v>
      </c>
      <c r="B47" s="37" t="s">
        <v>12</v>
      </c>
      <c r="C47" s="38" t="s">
        <v>159</v>
      </c>
      <c r="D47" s="16" t="s">
        <v>74</v>
      </c>
      <c r="E47" s="11">
        <f t="shared" si="0"/>
        <v>22.75</v>
      </c>
      <c r="F47" s="16" t="s">
        <v>33</v>
      </c>
      <c r="G47" s="25" t="s">
        <v>75</v>
      </c>
    </row>
    <row r="48" spans="1:7" ht="20.100000000000001" customHeight="1" thickBot="1" x14ac:dyDescent="0.35">
      <c r="A48" s="36" t="s">
        <v>12</v>
      </c>
      <c r="B48" s="37" t="s">
        <v>12</v>
      </c>
      <c r="C48" s="38" t="s">
        <v>12</v>
      </c>
      <c r="D48" s="16" t="s">
        <v>34</v>
      </c>
      <c r="E48" s="11">
        <f t="shared" si="0"/>
        <v>0.32500000000000001</v>
      </c>
      <c r="F48" s="16" t="s">
        <v>25</v>
      </c>
      <c r="G48" s="25" t="s">
        <v>12</v>
      </c>
    </row>
    <row r="49" spans="1:7" ht="20.100000000000001" customHeight="1" thickBot="1" x14ac:dyDescent="0.35">
      <c r="A49" s="36" t="s">
        <v>12</v>
      </c>
      <c r="B49" s="37" t="s">
        <v>12</v>
      </c>
      <c r="C49" s="38" t="s">
        <v>12</v>
      </c>
      <c r="D49" s="16" t="s">
        <v>35</v>
      </c>
      <c r="E49" s="11">
        <f t="shared" si="0"/>
        <v>0.32500000000000001</v>
      </c>
      <c r="F49" s="16" t="s">
        <v>25</v>
      </c>
      <c r="G49" s="25" t="s">
        <v>12</v>
      </c>
    </row>
    <row r="50" spans="1:7" ht="20.100000000000001" customHeight="1" thickBot="1" x14ac:dyDescent="0.35">
      <c r="A50" s="36" t="s">
        <v>12</v>
      </c>
      <c r="B50" s="37" t="s">
        <v>12</v>
      </c>
      <c r="C50" s="38" t="s">
        <v>12</v>
      </c>
      <c r="D50" s="16" t="s">
        <v>31</v>
      </c>
      <c r="E50" s="11">
        <f t="shared" si="0"/>
        <v>6.5000000000000002E-2</v>
      </c>
      <c r="F50" s="16" t="s">
        <v>32</v>
      </c>
      <c r="G50" s="25" t="s">
        <v>12</v>
      </c>
    </row>
    <row r="51" spans="1:7" ht="39.950000000000003" customHeight="1" thickBot="1" x14ac:dyDescent="0.35">
      <c r="A51" s="36" t="s">
        <v>12</v>
      </c>
      <c r="B51" s="37" t="s">
        <v>12</v>
      </c>
      <c r="C51" s="14" t="s">
        <v>160</v>
      </c>
      <c r="D51" s="16" t="s">
        <v>47</v>
      </c>
      <c r="E51" s="11">
        <f t="shared" si="0"/>
        <v>13</v>
      </c>
      <c r="F51" s="16" t="s">
        <v>38</v>
      </c>
      <c r="G51" s="15" t="s">
        <v>324</v>
      </c>
    </row>
    <row r="52" spans="1:7" ht="20.100000000000001" customHeight="1" thickBot="1" x14ac:dyDescent="0.35">
      <c r="A52" s="36" t="s">
        <v>136</v>
      </c>
      <c r="B52" s="37" t="s">
        <v>9</v>
      </c>
      <c r="C52" s="38" t="s">
        <v>90</v>
      </c>
      <c r="D52" s="16" t="s">
        <v>10</v>
      </c>
      <c r="E52" s="11">
        <f t="shared" si="0"/>
        <v>33.800000000000004</v>
      </c>
      <c r="F52" s="16" t="s">
        <v>49</v>
      </c>
      <c r="G52" s="25" t="s">
        <v>323</v>
      </c>
    </row>
    <row r="53" spans="1:7" ht="20.100000000000001" customHeight="1" thickBot="1" x14ac:dyDescent="0.35">
      <c r="A53" s="36" t="s">
        <v>12</v>
      </c>
      <c r="B53" s="37" t="s">
        <v>12</v>
      </c>
      <c r="C53" s="38" t="s">
        <v>12</v>
      </c>
      <c r="D53" s="16" t="s">
        <v>91</v>
      </c>
      <c r="E53" s="11">
        <f t="shared" si="0"/>
        <v>1.9500000000000002</v>
      </c>
      <c r="F53" s="16" t="s">
        <v>18</v>
      </c>
      <c r="G53" s="25" t="s">
        <v>12</v>
      </c>
    </row>
    <row r="54" spans="1:7" ht="20.100000000000001" customHeight="1" thickBot="1" x14ac:dyDescent="0.35">
      <c r="A54" s="36" t="s">
        <v>12</v>
      </c>
      <c r="B54" s="37" t="s">
        <v>12</v>
      </c>
      <c r="C54" s="38" t="s">
        <v>161</v>
      </c>
      <c r="D54" s="16" t="s">
        <v>26</v>
      </c>
      <c r="E54" s="11">
        <f t="shared" si="0"/>
        <v>9.75</v>
      </c>
      <c r="F54" s="16" t="s">
        <v>52</v>
      </c>
      <c r="G54" s="25" t="s">
        <v>145</v>
      </c>
    </row>
    <row r="55" spans="1:7" ht="20.100000000000001" customHeight="1" thickBot="1" x14ac:dyDescent="0.35">
      <c r="A55" s="36" t="s">
        <v>12</v>
      </c>
      <c r="B55" s="37" t="s">
        <v>12</v>
      </c>
      <c r="C55" s="38" t="s">
        <v>12</v>
      </c>
      <c r="D55" s="16" t="s">
        <v>13</v>
      </c>
      <c r="E55" s="11">
        <f t="shared" si="0"/>
        <v>6.5</v>
      </c>
      <c r="F55" s="16" t="s">
        <v>29</v>
      </c>
      <c r="G55" s="25" t="s">
        <v>12</v>
      </c>
    </row>
    <row r="56" spans="1:7" ht="20.100000000000001" customHeight="1" thickBot="1" x14ac:dyDescent="0.35">
      <c r="A56" s="36" t="s">
        <v>12</v>
      </c>
      <c r="B56" s="37" t="s">
        <v>12</v>
      </c>
      <c r="C56" s="38" t="s">
        <v>12</v>
      </c>
      <c r="D56" s="16" t="s">
        <v>41</v>
      </c>
      <c r="E56" s="11">
        <f t="shared" si="0"/>
        <v>3.25</v>
      </c>
      <c r="F56" s="16" t="s">
        <v>16</v>
      </c>
      <c r="G56" s="25" t="s">
        <v>12</v>
      </c>
    </row>
    <row r="57" spans="1:7" ht="20.100000000000001" customHeight="1" thickBot="1" x14ac:dyDescent="0.35">
      <c r="A57" s="36" t="s">
        <v>12</v>
      </c>
      <c r="B57" s="37" t="s">
        <v>12</v>
      </c>
      <c r="C57" s="38" t="s">
        <v>12</v>
      </c>
      <c r="D57" s="16" t="s">
        <v>17</v>
      </c>
      <c r="E57" s="11">
        <f t="shared" si="0"/>
        <v>1.9500000000000002</v>
      </c>
      <c r="F57" s="16" t="s">
        <v>18</v>
      </c>
      <c r="G57" s="25" t="s">
        <v>12</v>
      </c>
    </row>
    <row r="58" spans="1:7" ht="20.100000000000001" customHeight="1" thickBot="1" x14ac:dyDescent="0.35">
      <c r="A58" s="36" t="s">
        <v>12</v>
      </c>
      <c r="B58" s="37" t="s">
        <v>12</v>
      </c>
      <c r="C58" s="38" t="s">
        <v>12</v>
      </c>
      <c r="D58" s="16" t="s">
        <v>54</v>
      </c>
      <c r="E58" s="11">
        <f t="shared" si="0"/>
        <v>1.3</v>
      </c>
      <c r="F58" s="16" t="s">
        <v>20</v>
      </c>
      <c r="G58" s="25" t="s">
        <v>12</v>
      </c>
    </row>
    <row r="59" spans="1:7" ht="20.100000000000001" customHeight="1" thickBot="1" x14ac:dyDescent="0.35">
      <c r="A59" s="36" t="s">
        <v>12</v>
      </c>
      <c r="B59" s="37" t="s">
        <v>12</v>
      </c>
      <c r="C59" s="38" t="s">
        <v>12</v>
      </c>
      <c r="D59" s="16" t="s">
        <v>21</v>
      </c>
      <c r="E59" s="11">
        <f t="shared" si="0"/>
        <v>0.65</v>
      </c>
      <c r="F59" s="16" t="s">
        <v>22</v>
      </c>
      <c r="G59" s="25" t="s">
        <v>12</v>
      </c>
    </row>
    <row r="60" spans="1:7" ht="20.100000000000001" customHeight="1" thickBot="1" x14ac:dyDescent="0.35">
      <c r="A60" s="36" t="s">
        <v>12</v>
      </c>
      <c r="B60" s="37" t="s">
        <v>12</v>
      </c>
      <c r="C60" s="38" t="s">
        <v>12</v>
      </c>
      <c r="D60" s="16" t="s">
        <v>23</v>
      </c>
      <c r="E60" s="11">
        <f t="shared" si="0"/>
        <v>0.65</v>
      </c>
      <c r="F60" s="16" t="s">
        <v>22</v>
      </c>
      <c r="G60" s="25" t="s">
        <v>12</v>
      </c>
    </row>
    <row r="61" spans="1:7" ht="20.100000000000001" customHeight="1" thickBot="1" x14ac:dyDescent="0.35">
      <c r="A61" s="36" t="s">
        <v>12</v>
      </c>
      <c r="B61" s="37" t="s">
        <v>12</v>
      </c>
      <c r="C61" s="38" t="s">
        <v>12</v>
      </c>
      <c r="D61" s="16" t="s">
        <v>24</v>
      </c>
      <c r="E61" s="11">
        <f t="shared" si="0"/>
        <v>0.32500000000000001</v>
      </c>
      <c r="F61" s="16" t="s">
        <v>25</v>
      </c>
      <c r="G61" s="25" t="s">
        <v>12</v>
      </c>
    </row>
    <row r="62" spans="1:7" ht="20.100000000000001" customHeight="1" thickBot="1" x14ac:dyDescent="0.35">
      <c r="A62" s="36" t="s">
        <v>12</v>
      </c>
      <c r="B62" s="37" t="s">
        <v>12</v>
      </c>
      <c r="C62" s="38" t="s">
        <v>12</v>
      </c>
      <c r="D62" s="16" t="s">
        <v>55</v>
      </c>
      <c r="E62" s="11">
        <f t="shared" si="0"/>
        <v>0.13</v>
      </c>
      <c r="F62" s="16" t="s">
        <v>43</v>
      </c>
      <c r="G62" s="25" t="s">
        <v>12</v>
      </c>
    </row>
    <row r="63" spans="1:7" ht="20.100000000000001" customHeight="1" thickBot="1" x14ac:dyDescent="0.35">
      <c r="A63" s="36" t="s">
        <v>12</v>
      </c>
      <c r="B63" s="37" t="s">
        <v>12</v>
      </c>
      <c r="C63" s="38" t="s">
        <v>162</v>
      </c>
      <c r="D63" s="16" t="s">
        <v>137</v>
      </c>
      <c r="E63" s="11">
        <f t="shared" si="0"/>
        <v>22.75</v>
      </c>
      <c r="F63" s="16" t="s">
        <v>33</v>
      </c>
      <c r="G63" s="25" t="s">
        <v>146</v>
      </c>
    </row>
    <row r="64" spans="1:7" ht="20.100000000000001" customHeight="1" thickBot="1" x14ac:dyDescent="0.35">
      <c r="A64" s="36" t="s">
        <v>12</v>
      </c>
      <c r="B64" s="37" t="s">
        <v>12</v>
      </c>
      <c r="C64" s="38" t="s">
        <v>12</v>
      </c>
      <c r="D64" s="16" t="s">
        <v>41</v>
      </c>
      <c r="E64" s="11">
        <f t="shared" si="0"/>
        <v>6.5</v>
      </c>
      <c r="F64" s="16" t="s">
        <v>29</v>
      </c>
      <c r="G64" s="25" t="s">
        <v>12</v>
      </c>
    </row>
    <row r="65" spans="1:7" ht="20.100000000000001" customHeight="1" thickBot="1" x14ac:dyDescent="0.35">
      <c r="A65" s="36" t="s">
        <v>12</v>
      </c>
      <c r="B65" s="37" t="s">
        <v>12</v>
      </c>
      <c r="C65" s="38" t="s">
        <v>12</v>
      </c>
      <c r="D65" s="16" t="s">
        <v>42</v>
      </c>
      <c r="E65" s="11">
        <f t="shared" si="0"/>
        <v>3.25</v>
      </c>
      <c r="F65" s="16" t="s">
        <v>16</v>
      </c>
      <c r="G65" s="25" t="s">
        <v>12</v>
      </c>
    </row>
    <row r="66" spans="1:7" ht="20.100000000000001" customHeight="1" thickBot="1" x14ac:dyDescent="0.35">
      <c r="A66" s="36" t="s">
        <v>12</v>
      </c>
      <c r="B66" s="37" t="s">
        <v>12</v>
      </c>
      <c r="C66" s="38" t="s">
        <v>12</v>
      </c>
      <c r="D66" s="16" t="s">
        <v>45</v>
      </c>
      <c r="E66" s="11">
        <f t="shared" si="0"/>
        <v>1.9500000000000002</v>
      </c>
      <c r="F66" s="16" t="s">
        <v>18</v>
      </c>
      <c r="G66" s="25" t="s">
        <v>12</v>
      </c>
    </row>
    <row r="67" spans="1:7" ht="20.100000000000001" customHeight="1" thickBot="1" x14ac:dyDescent="0.35">
      <c r="A67" s="36" t="s">
        <v>12</v>
      </c>
      <c r="B67" s="37" t="s">
        <v>12</v>
      </c>
      <c r="C67" s="38" t="s">
        <v>12</v>
      </c>
      <c r="D67" s="16" t="s">
        <v>77</v>
      </c>
      <c r="E67" s="11">
        <f t="shared" si="0"/>
        <v>1.3</v>
      </c>
      <c r="F67" s="16" t="s">
        <v>20</v>
      </c>
      <c r="G67" s="25" t="s">
        <v>12</v>
      </c>
    </row>
    <row r="68" spans="1:7" ht="20.100000000000001" customHeight="1" thickBot="1" x14ac:dyDescent="0.35">
      <c r="A68" s="36" t="s">
        <v>12</v>
      </c>
      <c r="B68" s="37" t="s">
        <v>12</v>
      </c>
      <c r="C68" s="38" t="s">
        <v>12</v>
      </c>
      <c r="D68" s="16" t="s">
        <v>30</v>
      </c>
      <c r="E68" s="11">
        <f t="shared" si="0"/>
        <v>1.3</v>
      </c>
      <c r="F68" s="16" t="s">
        <v>20</v>
      </c>
      <c r="G68" s="25" t="s">
        <v>12</v>
      </c>
    </row>
    <row r="69" spans="1:7" ht="20.100000000000001" customHeight="1" thickBot="1" x14ac:dyDescent="0.35">
      <c r="A69" s="36" t="s">
        <v>12</v>
      </c>
      <c r="B69" s="37" t="s">
        <v>12</v>
      </c>
      <c r="C69" s="38" t="s">
        <v>12</v>
      </c>
      <c r="D69" s="16" t="s">
        <v>24</v>
      </c>
      <c r="E69" s="11">
        <f t="shared" si="0"/>
        <v>0.65</v>
      </c>
      <c r="F69" s="16" t="s">
        <v>22</v>
      </c>
      <c r="G69" s="25" t="s">
        <v>12</v>
      </c>
    </row>
    <row r="70" spans="1:7" ht="20.100000000000001" customHeight="1" thickBot="1" x14ac:dyDescent="0.35">
      <c r="A70" s="36" t="s">
        <v>12</v>
      </c>
      <c r="B70" s="37" t="s">
        <v>12</v>
      </c>
      <c r="C70" s="38" t="s">
        <v>12</v>
      </c>
      <c r="D70" s="16" t="s">
        <v>54</v>
      </c>
      <c r="E70" s="11">
        <f t="shared" si="0"/>
        <v>0.65</v>
      </c>
      <c r="F70" s="16" t="s">
        <v>22</v>
      </c>
      <c r="G70" s="25" t="s">
        <v>12</v>
      </c>
    </row>
    <row r="71" spans="1:7" ht="20.100000000000001" customHeight="1" thickBot="1" x14ac:dyDescent="0.35">
      <c r="A71" s="36"/>
      <c r="B71" s="37"/>
      <c r="C71" s="38" t="s">
        <v>309</v>
      </c>
      <c r="D71" s="17" t="s">
        <v>95</v>
      </c>
      <c r="E71" s="17" t="s">
        <v>304</v>
      </c>
      <c r="F71" s="17">
        <v>0</v>
      </c>
      <c r="G71" s="25" t="s">
        <v>308</v>
      </c>
    </row>
    <row r="72" spans="1:7" ht="20.100000000000001" customHeight="1" thickBot="1" x14ac:dyDescent="0.35">
      <c r="A72" s="36"/>
      <c r="B72" s="37"/>
      <c r="C72" s="37" t="s">
        <v>12</v>
      </c>
      <c r="D72" s="17" t="s">
        <v>30</v>
      </c>
      <c r="E72" s="17" t="s">
        <v>305</v>
      </c>
      <c r="F72" s="19">
        <v>0</v>
      </c>
      <c r="G72" s="25" t="s">
        <v>12</v>
      </c>
    </row>
    <row r="73" spans="1:7" ht="20.100000000000001" customHeight="1" thickBot="1" x14ac:dyDescent="0.35">
      <c r="A73" s="36"/>
      <c r="B73" s="37"/>
      <c r="C73" s="37" t="s">
        <v>12</v>
      </c>
      <c r="D73" s="17" t="s">
        <v>303</v>
      </c>
      <c r="E73" s="17" t="s">
        <v>306</v>
      </c>
      <c r="F73" s="19">
        <v>0</v>
      </c>
      <c r="G73" s="25" t="s">
        <v>12</v>
      </c>
    </row>
    <row r="74" spans="1:7" ht="20.100000000000001" customHeight="1" thickBot="1" x14ac:dyDescent="0.35">
      <c r="A74" s="36"/>
      <c r="B74" s="37"/>
      <c r="C74" s="37" t="s">
        <v>12</v>
      </c>
      <c r="D74" s="17" t="s">
        <v>34</v>
      </c>
      <c r="E74" s="17" t="s">
        <v>306</v>
      </c>
      <c r="F74" s="19">
        <v>0</v>
      </c>
      <c r="G74" s="25" t="s">
        <v>12</v>
      </c>
    </row>
    <row r="75" spans="1:7" ht="20.100000000000001" customHeight="1" thickBot="1" x14ac:dyDescent="0.35">
      <c r="A75" s="36"/>
      <c r="B75" s="37"/>
      <c r="C75" s="37" t="s">
        <v>12</v>
      </c>
      <c r="D75" s="17" t="s">
        <v>35</v>
      </c>
      <c r="E75" s="17" t="s">
        <v>306</v>
      </c>
      <c r="F75" s="19">
        <v>0</v>
      </c>
      <c r="G75" s="25" t="s">
        <v>12</v>
      </c>
    </row>
    <row r="76" spans="1:7" ht="20.100000000000001" customHeight="1" thickBot="1" x14ac:dyDescent="0.35">
      <c r="A76" s="36"/>
      <c r="B76" s="37"/>
      <c r="C76" s="37" t="s">
        <v>12</v>
      </c>
      <c r="D76" s="17" t="s">
        <v>31</v>
      </c>
      <c r="E76" s="17" t="s">
        <v>307</v>
      </c>
      <c r="F76" s="19">
        <v>0</v>
      </c>
      <c r="G76" s="25" t="s">
        <v>12</v>
      </c>
    </row>
    <row r="77" spans="1:7" ht="20.100000000000001" customHeight="1" thickBot="1" x14ac:dyDescent="0.35">
      <c r="A77" s="36" t="s">
        <v>12</v>
      </c>
      <c r="B77" s="37" t="s">
        <v>12</v>
      </c>
      <c r="C77" s="38" t="s">
        <v>310</v>
      </c>
      <c r="D77" s="16" t="s">
        <v>95</v>
      </c>
      <c r="E77" s="20">
        <v>0</v>
      </c>
      <c r="F77" s="16" t="s">
        <v>14</v>
      </c>
      <c r="G77" s="25" t="s">
        <v>147</v>
      </c>
    </row>
    <row r="78" spans="1:7" ht="20.100000000000001" customHeight="1" thickBot="1" x14ac:dyDescent="0.35">
      <c r="A78" s="36" t="s">
        <v>12</v>
      </c>
      <c r="B78" s="37" t="s">
        <v>12</v>
      </c>
      <c r="C78" s="38" t="s">
        <v>12</v>
      </c>
      <c r="D78" s="16" t="s">
        <v>34</v>
      </c>
      <c r="E78" s="20">
        <v>0</v>
      </c>
      <c r="F78" s="16" t="s">
        <v>22</v>
      </c>
      <c r="G78" s="25" t="s">
        <v>12</v>
      </c>
    </row>
    <row r="79" spans="1:7" ht="20.100000000000001" customHeight="1" thickBot="1" x14ac:dyDescent="0.35">
      <c r="A79" s="36" t="s">
        <v>12</v>
      </c>
      <c r="B79" s="37" t="s">
        <v>12</v>
      </c>
      <c r="C79" s="38" t="s">
        <v>12</v>
      </c>
      <c r="D79" s="16" t="s">
        <v>113</v>
      </c>
      <c r="E79" s="20">
        <v>0</v>
      </c>
      <c r="F79" s="16" t="s">
        <v>25</v>
      </c>
      <c r="G79" s="25" t="s">
        <v>12</v>
      </c>
    </row>
    <row r="80" spans="1:7" ht="20.100000000000001" customHeight="1" thickBot="1" x14ac:dyDescent="0.35">
      <c r="A80" s="36" t="s">
        <v>12</v>
      </c>
      <c r="B80" s="37" t="s">
        <v>12</v>
      </c>
      <c r="C80" s="38" t="s">
        <v>12</v>
      </c>
      <c r="D80" s="16" t="s">
        <v>31</v>
      </c>
      <c r="E80" s="20">
        <v>0</v>
      </c>
      <c r="F80" s="16" t="s">
        <v>32</v>
      </c>
      <c r="G80" s="25" t="s">
        <v>12</v>
      </c>
    </row>
    <row r="81" spans="1:7" ht="39.950000000000003" customHeight="1" thickBot="1" x14ac:dyDescent="0.35">
      <c r="A81" s="36" t="s">
        <v>12</v>
      </c>
      <c r="B81" s="37" t="s">
        <v>12</v>
      </c>
      <c r="C81" s="14" t="s">
        <v>160</v>
      </c>
      <c r="D81" s="16" t="s">
        <v>47</v>
      </c>
      <c r="E81" s="11">
        <f t="shared" ref="E81:E114" si="1">F81*0.65</f>
        <v>13</v>
      </c>
      <c r="F81" s="16" t="s">
        <v>38</v>
      </c>
      <c r="G81" s="15" t="s">
        <v>144</v>
      </c>
    </row>
    <row r="82" spans="1:7" ht="20.100000000000001" customHeight="1" thickBot="1" x14ac:dyDescent="0.35">
      <c r="A82" s="36" t="s">
        <v>138</v>
      </c>
      <c r="B82" s="37" t="s">
        <v>9</v>
      </c>
      <c r="C82" s="38" t="s">
        <v>80</v>
      </c>
      <c r="D82" s="16" t="s">
        <v>10</v>
      </c>
      <c r="E82" s="11">
        <f t="shared" si="1"/>
        <v>33.800000000000004</v>
      </c>
      <c r="F82" s="16" t="s">
        <v>49</v>
      </c>
      <c r="G82" s="25" t="s">
        <v>50</v>
      </c>
    </row>
    <row r="83" spans="1:7" ht="20.100000000000001" customHeight="1" thickBot="1" x14ac:dyDescent="0.35">
      <c r="A83" s="36" t="s">
        <v>12</v>
      </c>
      <c r="B83" s="37" t="s">
        <v>12</v>
      </c>
      <c r="C83" s="38" t="s">
        <v>12</v>
      </c>
      <c r="D83" s="16" t="s">
        <v>66</v>
      </c>
      <c r="E83" s="11">
        <f t="shared" si="1"/>
        <v>1.9500000000000002</v>
      </c>
      <c r="F83" s="16" t="s">
        <v>18</v>
      </c>
      <c r="G83" s="25" t="s">
        <v>12</v>
      </c>
    </row>
    <row r="84" spans="1:7" ht="20.100000000000001" customHeight="1" thickBot="1" x14ac:dyDescent="0.35">
      <c r="A84" s="36" t="s">
        <v>12</v>
      </c>
      <c r="B84" s="37" t="s">
        <v>12</v>
      </c>
      <c r="C84" s="38" t="s">
        <v>163</v>
      </c>
      <c r="D84" s="16" t="s">
        <v>139</v>
      </c>
      <c r="E84" s="11">
        <f t="shared" si="1"/>
        <v>22.75</v>
      </c>
      <c r="F84" s="16" t="s">
        <v>33</v>
      </c>
      <c r="G84" s="25" t="s">
        <v>148</v>
      </c>
    </row>
    <row r="85" spans="1:7" ht="20.100000000000001" customHeight="1" thickBot="1" x14ac:dyDescent="0.35">
      <c r="A85" s="36" t="s">
        <v>12</v>
      </c>
      <c r="B85" s="37" t="s">
        <v>12</v>
      </c>
      <c r="C85" s="38" t="s">
        <v>12</v>
      </c>
      <c r="D85" s="16" t="s">
        <v>23</v>
      </c>
      <c r="E85" s="11">
        <f t="shared" si="1"/>
        <v>1.3</v>
      </c>
      <c r="F85" s="16" t="s">
        <v>20</v>
      </c>
      <c r="G85" s="25" t="s">
        <v>12</v>
      </c>
    </row>
    <row r="86" spans="1:7" ht="20.100000000000001" customHeight="1" thickBot="1" x14ac:dyDescent="0.35">
      <c r="A86" s="36" t="s">
        <v>12</v>
      </c>
      <c r="B86" s="37" t="s">
        <v>12</v>
      </c>
      <c r="C86" s="38" t="s">
        <v>12</v>
      </c>
      <c r="D86" s="16" t="s">
        <v>44</v>
      </c>
      <c r="E86" s="11">
        <f t="shared" si="1"/>
        <v>1.3</v>
      </c>
      <c r="F86" s="16" t="s">
        <v>20</v>
      </c>
      <c r="G86" s="25" t="s">
        <v>12</v>
      </c>
    </row>
    <row r="87" spans="1:7" ht="20.100000000000001" customHeight="1" thickBot="1" x14ac:dyDescent="0.35">
      <c r="A87" s="36" t="s">
        <v>12</v>
      </c>
      <c r="B87" s="37" t="s">
        <v>12</v>
      </c>
      <c r="C87" s="38" t="s">
        <v>12</v>
      </c>
      <c r="D87" s="16" t="s">
        <v>24</v>
      </c>
      <c r="E87" s="11">
        <f t="shared" si="1"/>
        <v>0.65</v>
      </c>
      <c r="F87" s="16" t="s">
        <v>22</v>
      </c>
      <c r="G87" s="25" t="s">
        <v>12</v>
      </c>
    </row>
    <row r="88" spans="1:7" ht="20.100000000000001" customHeight="1" thickBot="1" x14ac:dyDescent="0.35">
      <c r="A88" s="36" t="s">
        <v>12</v>
      </c>
      <c r="B88" s="37" t="s">
        <v>12</v>
      </c>
      <c r="C88" s="38" t="s">
        <v>12</v>
      </c>
      <c r="D88" s="16" t="s">
        <v>21</v>
      </c>
      <c r="E88" s="11">
        <f t="shared" si="1"/>
        <v>0.32500000000000001</v>
      </c>
      <c r="F88" s="16" t="s">
        <v>25</v>
      </c>
      <c r="G88" s="25" t="s">
        <v>12</v>
      </c>
    </row>
    <row r="89" spans="1:7" ht="20.100000000000001" customHeight="1" thickBot="1" x14ac:dyDescent="0.35">
      <c r="A89" s="36" t="s">
        <v>12</v>
      </c>
      <c r="B89" s="37" t="s">
        <v>12</v>
      </c>
      <c r="C89" s="38" t="s">
        <v>12</v>
      </c>
      <c r="D89" s="16" t="s">
        <v>31</v>
      </c>
      <c r="E89" s="11">
        <f t="shared" si="1"/>
        <v>0.13</v>
      </c>
      <c r="F89" s="16" t="s">
        <v>43</v>
      </c>
      <c r="G89" s="25" t="s">
        <v>12</v>
      </c>
    </row>
    <row r="90" spans="1:7" ht="20.100000000000001" customHeight="1" thickBot="1" x14ac:dyDescent="0.35">
      <c r="A90" s="36" t="s">
        <v>12</v>
      </c>
      <c r="B90" s="37" t="s">
        <v>12</v>
      </c>
      <c r="C90" s="38" t="s">
        <v>164</v>
      </c>
      <c r="D90" s="16" t="s">
        <v>140</v>
      </c>
      <c r="E90" s="11">
        <f t="shared" si="1"/>
        <v>22.75</v>
      </c>
      <c r="F90" s="16" t="s">
        <v>33</v>
      </c>
      <c r="G90" s="25" t="s">
        <v>149</v>
      </c>
    </row>
    <row r="91" spans="1:7" ht="20.100000000000001" customHeight="1" thickBot="1" x14ac:dyDescent="0.35">
      <c r="A91" s="36" t="s">
        <v>12</v>
      </c>
      <c r="B91" s="37" t="s">
        <v>12</v>
      </c>
      <c r="C91" s="38" t="s">
        <v>12</v>
      </c>
      <c r="D91" s="16" t="s">
        <v>42</v>
      </c>
      <c r="E91" s="11">
        <f t="shared" si="1"/>
        <v>3.25</v>
      </c>
      <c r="F91" s="16" t="s">
        <v>16</v>
      </c>
      <c r="G91" s="25" t="s">
        <v>12</v>
      </c>
    </row>
    <row r="92" spans="1:7" ht="20.100000000000001" customHeight="1" thickBot="1" x14ac:dyDescent="0.35">
      <c r="A92" s="36" t="s">
        <v>12</v>
      </c>
      <c r="B92" s="37" t="s">
        <v>12</v>
      </c>
      <c r="C92" s="38" t="s">
        <v>12</v>
      </c>
      <c r="D92" s="16" t="s">
        <v>41</v>
      </c>
      <c r="E92" s="11">
        <f t="shared" si="1"/>
        <v>3.25</v>
      </c>
      <c r="F92" s="16" t="s">
        <v>16</v>
      </c>
      <c r="G92" s="25" t="s">
        <v>12</v>
      </c>
    </row>
    <row r="93" spans="1:7" ht="20.100000000000001" customHeight="1" thickBot="1" x14ac:dyDescent="0.35">
      <c r="A93" s="36" t="s">
        <v>12</v>
      </c>
      <c r="B93" s="37" t="s">
        <v>12</v>
      </c>
      <c r="C93" s="38" t="s">
        <v>12</v>
      </c>
      <c r="D93" s="16" t="s">
        <v>45</v>
      </c>
      <c r="E93" s="11">
        <f t="shared" si="1"/>
        <v>1.3</v>
      </c>
      <c r="F93" s="16" t="s">
        <v>20</v>
      </c>
      <c r="G93" s="25" t="s">
        <v>12</v>
      </c>
    </row>
    <row r="94" spans="1:7" ht="20.100000000000001" customHeight="1" thickBot="1" x14ac:dyDescent="0.35">
      <c r="A94" s="36" t="s">
        <v>12</v>
      </c>
      <c r="B94" s="37" t="s">
        <v>12</v>
      </c>
      <c r="C94" s="38" t="s">
        <v>12</v>
      </c>
      <c r="D94" s="16" t="s">
        <v>46</v>
      </c>
      <c r="E94" s="11">
        <f t="shared" si="1"/>
        <v>0.65</v>
      </c>
      <c r="F94" s="16" t="s">
        <v>22</v>
      </c>
      <c r="G94" s="25" t="s">
        <v>12</v>
      </c>
    </row>
    <row r="95" spans="1:7" ht="20.100000000000001" customHeight="1" thickBot="1" x14ac:dyDescent="0.35">
      <c r="A95" s="36" t="s">
        <v>12</v>
      </c>
      <c r="B95" s="37" t="s">
        <v>12</v>
      </c>
      <c r="C95" s="38" t="s">
        <v>12</v>
      </c>
      <c r="D95" s="16" t="s">
        <v>34</v>
      </c>
      <c r="E95" s="11">
        <f t="shared" si="1"/>
        <v>0.65</v>
      </c>
      <c r="F95" s="16" t="s">
        <v>22</v>
      </c>
      <c r="G95" s="25" t="s">
        <v>12</v>
      </c>
    </row>
    <row r="96" spans="1:7" ht="20.100000000000001" customHeight="1" thickBot="1" x14ac:dyDescent="0.35">
      <c r="A96" s="36" t="s">
        <v>12</v>
      </c>
      <c r="B96" s="37" t="s">
        <v>12</v>
      </c>
      <c r="C96" s="38" t="s">
        <v>12</v>
      </c>
      <c r="D96" s="16" t="s">
        <v>54</v>
      </c>
      <c r="E96" s="11">
        <f t="shared" si="1"/>
        <v>0.65</v>
      </c>
      <c r="F96" s="16" t="s">
        <v>22</v>
      </c>
      <c r="G96" s="25" t="s">
        <v>12</v>
      </c>
    </row>
    <row r="97" spans="1:7" ht="20.100000000000001" customHeight="1" thickBot="1" x14ac:dyDescent="0.35">
      <c r="A97" s="36" t="s">
        <v>12</v>
      </c>
      <c r="B97" s="37" t="s">
        <v>12</v>
      </c>
      <c r="C97" s="38" t="s">
        <v>12</v>
      </c>
      <c r="D97" s="16" t="s">
        <v>24</v>
      </c>
      <c r="E97" s="11">
        <f t="shared" si="1"/>
        <v>0.32500000000000001</v>
      </c>
      <c r="F97" s="16" t="s">
        <v>25</v>
      </c>
      <c r="G97" s="25" t="s">
        <v>12</v>
      </c>
    </row>
    <row r="98" spans="1:7" ht="20.100000000000001" customHeight="1" thickBot="1" x14ac:dyDescent="0.35">
      <c r="A98" s="36" t="s">
        <v>12</v>
      </c>
      <c r="B98" s="37" t="s">
        <v>12</v>
      </c>
      <c r="C98" s="38" t="s">
        <v>12</v>
      </c>
      <c r="D98" s="16" t="s">
        <v>73</v>
      </c>
      <c r="E98" s="11">
        <f t="shared" si="1"/>
        <v>0.32500000000000001</v>
      </c>
      <c r="F98" s="16" t="s">
        <v>25</v>
      </c>
      <c r="G98" s="25" t="s">
        <v>12</v>
      </c>
    </row>
    <row r="99" spans="1:7" ht="20.100000000000001" customHeight="1" thickBot="1" x14ac:dyDescent="0.35">
      <c r="A99" s="36" t="s">
        <v>12</v>
      </c>
      <c r="B99" s="37" t="s">
        <v>12</v>
      </c>
      <c r="C99" s="38" t="s">
        <v>165</v>
      </c>
      <c r="D99" s="16" t="s">
        <v>78</v>
      </c>
      <c r="E99" s="11">
        <f t="shared" si="1"/>
        <v>22.75</v>
      </c>
      <c r="F99" s="16" t="s">
        <v>33</v>
      </c>
      <c r="G99" s="25" t="s">
        <v>79</v>
      </c>
    </row>
    <row r="100" spans="1:7" ht="20.100000000000001" customHeight="1" thickBot="1" x14ac:dyDescent="0.35">
      <c r="A100" s="36" t="s">
        <v>12</v>
      </c>
      <c r="B100" s="37" t="s">
        <v>12</v>
      </c>
      <c r="C100" s="38" t="s">
        <v>12</v>
      </c>
      <c r="D100" s="16" t="s">
        <v>45</v>
      </c>
      <c r="E100" s="11">
        <f t="shared" si="1"/>
        <v>0.65</v>
      </c>
      <c r="F100" s="16" t="s">
        <v>22</v>
      </c>
      <c r="G100" s="25" t="s">
        <v>12</v>
      </c>
    </row>
    <row r="101" spans="1:7" ht="20.100000000000001" customHeight="1" thickBot="1" x14ac:dyDescent="0.35">
      <c r="A101" s="36" t="s">
        <v>12</v>
      </c>
      <c r="B101" s="37" t="s">
        <v>12</v>
      </c>
      <c r="C101" s="38" t="s">
        <v>12</v>
      </c>
      <c r="D101" s="16" t="s">
        <v>24</v>
      </c>
      <c r="E101" s="11">
        <f t="shared" si="1"/>
        <v>0.65</v>
      </c>
      <c r="F101" s="16" t="s">
        <v>22</v>
      </c>
      <c r="G101" s="25" t="s">
        <v>12</v>
      </c>
    </row>
    <row r="102" spans="1:7" ht="20.100000000000001" customHeight="1" thickBot="1" x14ac:dyDescent="0.35">
      <c r="A102" s="36" t="s">
        <v>12</v>
      </c>
      <c r="B102" s="37" t="s">
        <v>12</v>
      </c>
      <c r="C102" s="38" t="s">
        <v>12</v>
      </c>
      <c r="D102" s="16" t="s">
        <v>34</v>
      </c>
      <c r="E102" s="11">
        <f t="shared" si="1"/>
        <v>0.32500000000000001</v>
      </c>
      <c r="F102" s="16" t="s">
        <v>25</v>
      </c>
      <c r="G102" s="25" t="s">
        <v>12</v>
      </c>
    </row>
    <row r="103" spans="1:7" ht="20.100000000000001" customHeight="1" thickBot="1" x14ac:dyDescent="0.35">
      <c r="A103" s="36" t="s">
        <v>12</v>
      </c>
      <c r="B103" s="37" t="s">
        <v>12</v>
      </c>
      <c r="C103" s="38" t="s">
        <v>12</v>
      </c>
      <c r="D103" s="16" t="s">
        <v>35</v>
      </c>
      <c r="E103" s="11">
        <f t="shared" si="1"/>
        <v>0.32500000000000001</v>
      </c>
      <c r="F103" s="16" t="s">
        <v>25</v>
      </c>
      <c r="G103" s="25" t="s">
        <v>12</v>
      </c>
    </row>
    <row r="104" spans="1:7" ht="39.950000000000003" customHeight="1" thickBot="1" x14ac:dyDescent="0.35">
      <c r="A104" s="36" t="s">
        <v>12</v>
      </c>
      <c r="B104" s="37" t="s">
        <v>12</v>
      </c>
      <c r="C104" s="14" t="s">
        <v>160</v>
      </c>
      <c r="D104" s="16" t="s">
        <v>47</v>
      </c>
      <c r="E104" s="11">
        <f t="shared" si="1"/>
        <v>13</v>
      </c>
      <c r="F104" s="16" t="s">
        <v>38</v>
      </c>
      <c r="G104" s="15" t="s">
        <v>144</v>
      </c>
    </row>
    <row r="105" spans="1:7" ht="20.100000000000001" customHeight="1" thickBot="1" x14ac:dyDescent="0.35">
      <c r="A105" s="36" t="s">
        <v>141</v>
      </c>
      <c r="B105" s="37" t="s">
        <v>9</v>
      </c>
      <c r="C105" s="38" t="s">
        <v>101</v>
      </c>
      <c r="D105" s="16" t="s">
        <v>10</v>
      </c>
      <c r="E105" s="11">
        <f t="shared" si="1"/>
        <v>33.800000000000004</v>
      </c>
      <c r="F105" s="16" t="s">
        <v>49</v>
      </c>
      <c r="G105" s="25" t="s">
        <v>50</v>
      </c>
    </row>
    <row r="106" spans="1:7" ht="20.100000000000001" customHeight="1" thickBot="1" x14ac:dyDescent="0.35">
      <c r="A106" s="36" t="s">
        <v>12</v>
      </c>
      <c r="B106" s="37" t="s">
        <v>12</v>
      </c>
      <c r="C106" s="38" t="s">
        <v>12</v>
      </c>
      <c r="D106" s="16" t="s">
        <v>67</v>
      </c>
      <c r="E106" s="11">
        <f t="shared" si="1"/>
        <v>1.9500000000000002</v>
      </c>
      <c r="F106" s="16" t="s">
        <v>18</v>
      </c>
      <c r="G106" s="25" t="s">
        <v>12</v>
      </c>
    </row>
    <row r="107" spans="1:7" ht="20.100000000000001" customHeight="1" thickBot="1" x14ac:dyDescent="0.35">
      <c r="A107" s="36" t="s">
        <v>12</v>
      </c>
      <c r="B107" s="37" t="s">
        <v>12</v>
      </c>
      <c r="C107" s="38" t="s">
        <v>166</v>
      </c>
      <c r="D107" s="16" t="s">
        <v>71</v>
      </c>
      <c r="E107" s="11">
        <f t="shared" si="1"/>
        <v>26</v>
      </c>
      <c r="F107" s="16" t="s">
        <v>72</v>
      </c>
      <c r="G107" s="25" t="s">
        <v>150</v>
      </c>
    </row>
    <row r="108" spans="1:7" ht="20.100000000000001" customHeight="1" thickBot="1" x14ac:dyDescent="0.35">
      <c r="A108" s="36" t="s">
        <v>12</v>
      </c>
      <c r="B108" s="37" t="s">
        <v>12</v>
      </c>
      <c r="C108" s="38" t="s">
        <v>12</v>
      </c>
      <c r="D108" s="16" t="s">
        <v>24</v>
      </c>
      <c r="E108" s="11">
        <f t="shared" si="1"/>
        <v>1.3</v>
      </c>
      <c r="F108" s="16" t="s">
        <v>20</v>
      </c>
      <c r="G108" s="25" t="s">
        <v>12</v>
      </c>
    </row>
    <row r="109" spans="1:7" ht="20.100000000000001" customHeight="1" thickBot="1" x14ac:dyDescent="0.35">
      <c r="A109" s="36" t="s">
        <v>12</v>
      </c>
      <c r="B109" s="37" t="s">
        <v>12</v>
      </c>
      <c r="C109" s="38" t="s">
        <v>12</v>
      </c>
      <c r="D109" s="16" t="s">
        <v>73</v>
      </c>
      <c r="E109" s="11">
        <f t="shared" si="1"/>
        <v>0.65</v>
      </c>
      <c r="F109" s="16" t="s">
        <v>22</v>
      </c>
      <c r="G109" s="25" t="s">
        <v>12</v>
      </c>
    </row>
    <row r="110" spans="1:7" ht="20.100000000000001" customHeight="1" thickBot="1" x14ac:dyDescent="0.35">
      <c r="A110" s="36" t="s">
        <v>12</v>
      </c>
      <c r="B110" s="37" t="s">
        <v>12</v>
      </c>
      <c r="C110" s="38" t="s">
        <v>12</v>
      </c>
      <c r="D110" s="16" t="s">
        <v>31</v>
      </c>
      <c r="E110" s="11">
        <f t="shared" si="1"/>
        <v>6.5000000000000002E-2</v>
      </c>
      <c r="F110" s="16" t="s">
        <v>32</v>
      </c>
      <c r="G110" s="25" t="s">
        <v>12</v>
      </c>
    </row>
    <row r="111" spans="1:7" ht="20.100000000000001" customHeight="1" thickBot="1" x14ac:dyDescent="0.35">
      <c r="A111" s="36" t="s">
        <v>12</v>
      </c>
      <c r="B111" s="37" t="s">
        <v>12</v>
      </c>
      <c r="C111" s="38" t="s">
        <v>128</v>
      </c>
      <c r="D111" s="16" t="s">
        <v>28</v>
      </c>
      <c r="E111" s="11">
        <f t="shared" si="1"/>
        <v>29.25</v>
      </c>
      <c r="F111" s="16" t="s">
        <v>27</v>
      </c>
      <c r="G111" s="25" t="s">
        <v>82</v>
      </c>
    </row>
    <row r="112" spans="1:7" ht="20.100000000000001" customHeight="1" thickBot="1" x14ac:dyDescent="0.35">
      <c r="A112" s="36" t="s">
        <v>12</v>
      </c>
      <c r="B112" s="37" t="s">
        <v>12</v>
      </c>
      <c r="C112" s="38" t="s">
        <v>12</v>
      </c>
      <c r="D112" s="16" t="s">
        <v>83</v>
      </c>
      <c r="E112" s="11">
        <f t="shared" si="1"/>
        <v>6.5</v>
      </c>
      <c r="F112" s="16" t="s">
        <v>29</v>
      </c>
      <c r="G112" s="25" t="s">
        <v>12</v>
      </c>
    </row>
    <row r="113" spans="1:7" ht="20.100000000000001" customHeight="1" thickBot="1" x14ac:dyDescent="0.35">
      <c r="A113" s="36" t="s">
        <v>12</v>
      </c>
      <c r="B113" s="37" t="s">
        <v>12</v>
      </c>
      <c r="C113" s="38" t="s">
        <v>12</v>
      </c>
      <c r="D113" s="16" t="s">
        <v>30</v>
      </c>
      <c r="E113" s="11">
        <f t="shared" si="1"/>
        <v>1.9500000000000002</v>
      </c>
      <c r="F113" s="16" t="s">
        <v>18</v>
      </c>
      <c r="G113" s="25" t="s">
        <v>12</v>
      </c>
    </row>
    <row r="114" spans="1:7" ht="20.100000000000001" customHeight="1" thickBot="1" x14ac:dyDescent="0.35">
      <c r="A114" s="36" t="s">
        <v>12</v>
      </c>
      <c r="B114" s="37" t="s">
        <v>12</v>
      </c>
      <c r="C114" s="38" t="s">
        <v>12</v>
      </c>
      <c r="D114" s="16" t="s">
        <v>31</v>
      </c>
      <c r="E114" s="11">
        <f t="shared" si="1"/>
        <v>6.5000000000000002E-2</v>
      </c>
      <c r="F114" s="16" t="s">
        <v>32</v>
      </c>
      <c r="G114" s="25" t="s">
        <v>12</v>
      </c>
    </row>
    <row r="115" spans="1:7" ht="20.100000000000001" customHeight="1" thickBot="1" x14ac:dyDescent="0.35">
      <c r="A115" s="36" t="s">
        <v>12</v>
      </c>
      <c r="B115" s="37" t="s">
        <v>12</v>
      </c>
      <c r="C115" s="38" t="s">
        <v>167</v>
      </c>
      <c r="D115" s="16" t="s">
        <v>125</v>
      </c>
      <c r="E115" s="11">
        <f t="shared" ref="E115:E121" si="2">F115*0.65</f>
        <v>1.3</v>
      </c>
      <c r="F115" s="16" t="s">
        <v>20</v>
      </c>
      <c r="G115" s="25" t="s">
        <v>151</v>
      </c>
    </row>
    <row r="116" spans="1:7" ht="20.100000000000001" customHeight="1" thickBot="1" x14ac:dyDescent="0.35">
      <c r="A116" s="36" t="s">
        <v>12</v>
      </c>
      <c r="B116" s="37" t="s">
        <v>12</v>
      </c>
      <c r="C116" s="38" t="s">
        <v>12</v>
      </c>
      <c r="D116" s="16" t="s">
        <v>120</v>
      </c>
      <c r="E116" s="11">
        <f t="shared" si="2"/>
        <v>1.3</v>
      </c>
      <c r="F116" s="16" t="s">
        <v>20</v>
      </c>
      <c r="G116" s="25" t="s">
        <v>12</v>
      </c>
    </row>
    <row r="117" spans="1:7" ht="20.100000000000001" customHeight="1" thickBot="1" x14ac:dyDescent="0.35">
      <c r="A117" s="36" t="s">
        <v>12</v>
      </c>
      <c r="B117" s="37" t="s">
        <v>12</v>
      </c>
      <c r="C117" s="38" t="s">
        <v>12</v>
      </c>
      <c r="D117" s="16" t="s">
        <v>45</v>
      </c>
      <c r="E117" s="11">
        <f t="shared" si="2"/>
        <v>0.65</v>
      </c>
      <c r="F117" s="16" t="s">
        <v>22</v>
      </c>
      <c r="G117" s="25" t="s">
        <v>12</v>
      </c>
    </row>
    <row r="118" spans="1:7" ht="20.100000000000001" customHeight="1" thickBot="1" x14ac:dyDescent="0.35">
      <c r="A118" s="36" t="s">
        <v>12</v>
      </c>
      <c r="B118" s="37" t="s">
        <v>12</v>
      </c>
      <c r="C118" s="38" t="s">
        <v>12</v>
      </c>
      <c r="D118" s="16" t="s">
        <v>24</v>
      </c>
      <c r="E118" s="11">
        <f t="shared" si="2"/>
        <v>0.32500000000000001</v>
      </c>
      <c r="F118" s="16" t="s">
        <v>25</v>
      </c>
      <c r="G118" s="25" t="s">
        <v>12</v>
      </c>
    </row>
    <row r="119" spans="1:7" ht="20.100000000000001" customHeight="1" thickBot="1" x14ac:dyDescent="0.35">
      <c r="A119" s="36" t="s">
        <v>12</v>
      </c>
      <c r="B119" s="37" t="s">
        <v>12</v>
      </c>
      <c r="C119" s="38" t="s">
        <v>12</v>
      </c>
      <c r="D119" s="16" t="s">
        <v>34</v>
      </c>
      <c r="E119" s="11">
        <f t="shared" si="2"/>
        <v>0.32500000000000001</v>
      </c>
      <c r="F119" s="16" t="s">
        <v>25</v>
      </c>
      <c r="G119" s="25" t="s">
        <v>12</v>
      </c>
    </row>
    <row r="120" spans="1:7" ht="20.100000000000001" customHeight="1" thickBot="1" x14ac:dyDescent="0.35">
      <c r="A120" s="36" t="s">
        <v>12</v>
      </c>
      <c r="B120" s="37" t="s">
        <v>12</v>
      </c>
      <c r="C120" s="38" t="s">
        <v>12</v>
      </c>
      <c r="D120" s="16" t="s">
        <v>35</v>
      </c>
      <c r="E120" s="11">
        <f t="shared" si="2"/>
        <v>0.32500000000000001</v>
      </c>
      <c r="F120" s="16" t="s">
        <v>25</v>
      </c>
      <c r="G120" s="25" t="s">
        <v>12</v>
      </c>
    </row>
    <row r="121" spans="1:7" ht="39.950000000000003" customHeight="1" thickBot="1" x14ac:dyDescent="0.35">
      <c r="A121" s="36" t="s">
        <v>12</v>
      </c>
      <c r="B121" s="37" t="s">
        <v>12</v>
      </c>
      <c r="C121" s="14" t="s">
        <v>160</v>
      </c>
      <c r="D121" s="16" t="s">
        <v>47</v>
      </c>
      <c r="E121" s="11">
        <f t="shared" si="2"/>
        <v>13</v>
      </c>
      <c r="F121" s="16" t="s">
        <v>38</v>
      </c>
      <c r="G121" s="15" t="s">
        <v>144</v>
      </c>
    </row>
  </sheetData>
  <mergeCells count="58">
    <mergeCell ref="G115:G120"/>
    <mergeCell ref="G90:G98"/>
    <mergeCell ref="G99:G103"/>
    <mergeCell ref="G105:G106"/>
    <mergeCell ref="G107:G110"/>
    <mergeCell ref="G111:G114"/>
    <mergeCell ref="G54:G62"/>
    <mergeCell ref="G63:G70"/>
    <mergeCell ref="G77:G80"/>
    <mergeCell ref="G82:G83"/>
    <mergeCell ref="G84:G89"/>
    <mergeCell ref="G71:G76"/>
    <mergeCell ref="G31:G32"/>
    <mergeCell ref="G33:G36"/>
    <mergeCell ref="G37:G46"/>
    <mergeCell ref="G47:G50"/>
    <mergeCell ref="G52:G53"/>
    <mergeCell ref="A105:A121"/>
    <mergeCell ref="B105:B121"/>
    <mergeCell ref="C105:C106"/>
    <mergeCell ref="C107:C110"/>
    <mergeCell ref="C111:C114"/>
    <mergeCell ref="C115:C120"/>
    <mergeCell ref="A82:A104"/>
    <mergeCell ref="B82:B104"/>
    <mergeCell ref="C82:C83"/>
    <mergeCell ref="C84:C89"/>
    <mergeCell ref="C90:C98"/>
    <mergeCell ref="C99:C103"/>
    <mergeCell ref="A52:A81"/>
    <mergeCell ref="B52:B81"/>
    <mergeCell ref="C52:C53"/>
    <mergeCell ref="C54:C62"/>
    <mergeCell ref="C63:C70"/>
    <mergeCell ref="C77:C80"/>
    <mergeCell ref="C71:C76"/>
    <mergeCell ref="A31:A51"/>
    <mergeCell ref="B31:B51"/>
    <mergeCell ref="C31:C32"/>
    <mergeCell ref="C33:C36"/>
    <mergeCell ref="C37:C46"/>
    <mergeCell ref="C47:C50"/>
    <mergeCell ref="G6:G16"/>
    <mergeCell ref="G17:G23"/>
    <mergeCell ref="G24:G29"/>
    <mergeCell ref="A1:C1"/>
    <mergeCell ref="A2:G3"/>
    <mergeCell ref="A4:A5"/>
    <mergeCell ref="B4:B5"/>
    <mergeCell ref="C4:C5"/>
    <mergeCell ref="D4:D5"/>
    <mergeCell ref="E4:F4"/>
    <mergeCell ref="G4:G5"/>
    <mergeCell ref="A6:A30"/>
    <mergeCell ref="B6:B30"/>
    <mergeCell ref="C6:C16"/>
    <mergeCell ref="C17:C23"/>
    <mergeCell ref="C24:C29"/>
  </mergeCells>
  <phoneticPr fontId="12" type="noConversion"/>
  <pageMargins left="0.19685039370078741" right="0.19685039370078741" top="0.74803149606299213" bottom="0.74803149606299213" header="0.31496062992125984" footer="0.31496062992125984"/>
  <pageSetup paperSize="9" scale="71" fitToHeight="0"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5F3CF1-0C96-4D4B-92F7-5CC091B0386E}">
  <sheetPr>
    <pageSetUpPr fitToPage="1"/>
  </sheetPr>
  <dimension ref="A1:M123"/>
  <sheetViews>
    <sheetView zoomScaleNormal="100" workbookViewId="0">
      <selection sqref="A1:C1"/>
    </sheetView>
  </sheetViews>
  <sheetFormatPr defaultColWidth="9" defaultRowHeight="16.5" x14ac:dyDescent="0.3"/>
  <cols>
    <col min="1" max="1" width="7.5" style="1" customWidth="1"/>
    <col min="2" max="2" width="6.125" style="2" customWidth="1"/>
    <col min="3" max="3" width="10.25" style="1" customWidth="1"/>
    <col min="4" max="4" width="28.75" style="1" customWidth="1"/>
    <col min="5" max="5" width="6.625" style="8" customWidth="1"/>
    <col min="6" max="6" width="6.625" style="1" customWidth="1"/>
    <col min="7" max="7" width="67" style="10" customWidth="1"/>
    <col min="8" max="8" width="10.625" style="1" hidden="1" customWidth="1"/>
    <col min="9" max="13" width="10.625" hidden="1" customWidth="1"/>
  </cols>
  <sheetData>
    <row r="1" spans="1:13" ht="21.75" customHeight="1" x14ac:dyDescent="0.3">
      <c r="A1" s="26" t="s">
        <v>5</v>
      </c>
      <c r="B1" s="26"/>
      <c r="C1" s="26"/>
      <c r="D1" s="3"/>
      <c r="E1" s="6"/>
      <c r="F1" s="3"/>
      <c r="G1" s="9"/>
      <c r="H1" s="3"/>
      <c r="I1" s="3"/>
      <c r="J1" s="3"/>
      <c r="K1" s="3"/>
      <c r="L1" s="3"/>
      <c r="M1" s="3"/>
    </row>
    <row r="2" spans="1:13" ht="45.75" customHeight="1" x14ac:dyDescent="0.3">
      <c r="A2" s="27" t="s">
        <v>129</v>
      </c>
      <c r="B2" s="27"/>
      <c r="C2" s="27"/>
      <c r="D2" s="27"/>
      <c r="E2" s="27"/>
      <c r="F2" s="27"/>
      <c r="G2" s="27"/>
      <c r="H2" s="3"/>
      <c r="I2" s="3"/>
      <c r="J2" s="3"/>
      <c r="K2" s="3"/>
      <c r="L2" s="3"/>
      <c r="M2" s="3"/>
    </row>
    <row r="3" spans="1:13" ht="22.5" customHeight="1" thickBot="1" x14ac:dyDescent="0.35">
      <c r="A3" s="27"/>
      <c r="B3" s="27"/>
      <c r="C3" s="27"/>
      <c r="D3" s="27"/>
      <c r="E3" s="27"/>
      <c r="F3" s="27"/>
      <c r="G3" s="27"/>
      <c r="H3" s="3"/>
      <c r="I3" s="3"/>
      <c r="J3" s="3"/>
      <c r="K3" s="3"/>
      <c r="L3" s="3"/>
      <c r="M3" s="3"/>
    </row>
    <row r="4" spans="1:13" ht="22.5" customHeight="1" thickBot="1" x14ac:dyDescent="0.35">
      <c r="A4" s="28" t="s">
        <v>8</v>
      </c>
      <c r="B4" s="30" t="s">
        <v>1</v>
      </c>
      <c r="C4" s="39" t="s">
        <v>2</v>
      </c>
      <c r="D4" s="30" t="s">
        <v>0</v>
      </c>
      <c r="E4" s="32" t="s">
        <v>3</v>
      </c>
      <c r="F4" s="33"/>
      <c r="G4" s="34" t="s">
        <v>4</v>
      </c>
      <c r="H4" s="3"/>
      <c r="I4" s="3"/>
      <c r="J4" s="3"/>
      <c r="K4" s="3"/>
      <c r="L4" s="3"/>
      <c r="M4" s="3"/>
    </row>
    <row r="5" spans="1:13" ht="15" customHeight="1" thickBot="1" x14ac:dyDescent="0.35">
      <c r="A5" s="29"/>
      <c r="B5" s="31"/>
      <c r="C5" s="40"/>
      <c r="D5" s="31"/>
      <c r="E5" s="7" t="s">
        <v>6</v>
      </c>
      <c r="F5" s="5" t="s">
        <v>7</v>
      </c>
      <c r="G5" s="35"/>
      <c r="H5"/>
    </row>
    <row r="6" spans="1:13" ht="20.100000000000001" customHeight="1" thickBot="1" x14ac:dyDescent="0.35">
      <c r="A6" s="42" t="s">
        <v>168</v>
      </c>
      <c r="B6" s="45" t="s">
        <v>9</v>
      </c>
      <c r="C6" s="38" t="s">
        <v>188</v>
      </c>
      <c r="D6" s="16" t="s">
        <v>10</v>
      </c>
      <c r="E6" s="11">
        <f t="shared" ref="E6:E72" si="0">F6*0.65</f>
        <v>35.75</v>
      </c>
      <c r="F6" s="16" t="s">
        <v>11</v>
      </c>
      <c r="G6" s="25" t="s">
        <v>179</v>
      </c>
    </row>
    <row r="7" spans="1:13" ht="20.100000000000001" customHeight="1" thickBot="1" x14ac:dyDescent="0.35">
      <c r="A7" s="43"/>
      <c r="B7" s="46"/>
      <c r="C7" s="37" t="s">
        <v>12</v>
      </c>
      <c r="D7" s="16" t="s">
        <v>86</v>
      </c>
      <c r="E7" s="11">
        <f t="shared" si="0"/>
        <v>16.25</v>
      </c>
      <c r="F7" s="16" t="s">
        <v>14</v>
      </c>
      <c r="G7" s="25" t="s">
        <v>12</v>
      </c>
    </row>
    <row r="8" spans="1:13" ht="20.100000000000001" customHeight="1" thickBot="1" x14ac:dyDescent="0.35">
      <c r="A8" s="43"/>
      <c r="B8" s="46"/>
      <c r="C8" s="37" t="s">
        <v>12</v>
      </c>
      <c r="D8" s="16" t="s">
        <v>45</v>
      </c>
      <c r="E8" s="11">
        <f t="shared" si="0"/>
        <v>1.3</v>
      </c>
      <c r="F8" s="16" t="s">
        <v>20</v>
      </c>
      <c r="G8" s="25" t="s">
        <v>12</v>
      </c>
    </row>
    <row r="9" spans="1:13" ht="20.100000000000001" customHeight="1" thickBot="1" x14ac:dyDescent="0.35">
      <c r="A9" s="43"/>
      <c r="B9" s="46"/>
      <c r="C9" s="37" t="s">
        <v>12</v>
      </c>
      <c r="D9" s="16" t="s">
        <v>54</v>
      </c>
      <c r="E9" s="11">
        <f t="shared" si="0"/>
        <v>1.3</v>
      </c>
      <c r="F9" s="16" t="s">
        <v>20</v>
      </c>
      <c r="G9" s="25" t="s">
        <v>12</v>
      </c>
    </row>
    <row r="10" spans="1:13" ht="20.100000000000001" customHeight="1" thickBot="1" x14ac:dyDescent="0.35">
      <c r="A10" s="43"/>
      <c r="B10" s="46"/>
      <c r="C10" s="37" t="s">
        <v>12</v>
      </c>
      <c r="D10" s="16" t="s">
        <v>55</v>
      </c>
      <c r="E10" s="11">
        <f t="shared" si="0"/>
        <v>0.65</v>
      </c>
      <c r="F10" s="16" t="s">
        <v>22</v>
      </c>
      <c r="G10" s="25" t="s">
        <v>12</v>
      </c>
    </row>
    <row r="11" spans="1:13" ht="20.100000000000001" customHeight="1" thickBot="1" x14ac:dyDescent="0.35">
      <c r="A11" s="43"/>
      <c r="B11" s="46"/>
      <c r="C11" s="37" t="s">
        <v>12</v>
      </c>
      <c r="D11" s="16" t="s">
        <v>34</v>
      </c>
      <c r="E11" s="11">
        <f t="shared" si="0"/>
        <v>0.65</v>
      </c>
      <c r="F11" s="16" t="s">
        <v>22</v>
      </c>
      <c r="G11" s="25" t="s">
        <v>12</v>
      </c>
    </row>
    <row r="12" spans="1:13" ht="20.100000000000001" customHeight="1" thickBot="1" x14ac:dyDescent="0.35">
      <c r="A12" s="43"/>
      <c r="B12" s="46"/>
      <c r="C12" s="37" t="s">
        <v>12</v>
      </c>
      <c r="D12" s="16" t="s">
        <v>24</v>
      </c>
      <c r="E12" s="11">
        <f t="shared" si="0"/>
        <v>0.32500000000000001</v>
      </c>
      <c r="F12" s="16" t="s">
        <v>25</v>
      </c>
      <c r="G12" s="25" t="s">
        <v>12</v>
      </c>
    </row>
    <row r="13" spans="1:13" ht="20.100000000000001" customHeight="1" thickBot="1" x14ac:dyDescent="0.35">
      <c r="A13" s="43"/>
      <c r="B13" s="46"/>
      <c r="C13" s="38" t="s">
        <v>189</v>
      </c>
      <c r="D13" s="16" t="s">
        <v>102</v>
      </c>
      <c r="E13" s="11">
        <f t="shared" si="0"/>
        <v>13</v>
      </c>
      <c r="F13" s="16" t="s">
        <v>38</v>
      </c>
      <c r="G13" s="25" t="s">
        <v>103</v>
      </c>
    </row>
    <row r="14" spans="1:13" ht="20.100000000000001" customHeight="1" thickBot="1" x14ac:dyDescent="0.35">
      <c r="A14" s="43"/>
      <c r="B14" s="46"/>
      <c r="C14" s="37" t="s">
        <v>12</v>
      </c>
      <c r="D14" s="16" t="s">
        <v>81</v>
      </c>
      <c r="E14" s="11">
        <f t="shared" si="0"/>
        <v>6.5</v>
      </c>
      <c r="F14" s="16" t="s">
        <v>29</v>
      </c>
      <c r="G14" s="25" t="s">
        <v>12</v>
      </c>
    </row>
    <row r="15" spans="1:13" ht="20.100000000000001" customHeight="1" thickBot="1" x14ac:dyDescent="0.35">
      <c r="A15" s="43"/>
      <c r="B15" s="46"/>
      <c r="C15" s="37" t="s">
        <v>12</v>
      </c>
      <c r="D15" s="16" t="s">
        <v>70</v>
      </c>
      <c r="E15" s="11">
        <f t="shared" si="0"/>
        <v>0.65</v>
      </c>
      <c r="F15" s="16" t="s">
        <v>22</v>
      </c>
      <c r="G15" s="25" t="s">
        <v>12</v>
      </c>
    </row>
    <row r="16" spans="1:13" ht="20.100000000000001" customHeight="1" thickBot="1" x14ac:dyDescent="0.35">
      <c r="A16" s="43"/>
      <c r="B16" s="46"/>
      <c r="C16" s="37" t="s">
        <v>12</v>
      </c>
      <c r="D16" s="16" t="s">
        <v>23</v>
      </c>
      <c r="E16" s="11">
        <f t="shared" si="0"/>
        <v>0.65</v>
      </c>
      <c r="F16" s="16" t="s">
        <v>22</v>
      </c>
      <c r="G16" s="25" t="s">
        <v>12</v>
      </c>
    </row>
    <row r="17" spans="1:7" ht="20.100000000000001" customHeight="1" thickBot="1" x14ac:dyDescent="0.35">
      <c r="A17" s="43"/>
      <c r="B17" s="46"/>
      <c r="C17" s="37" t="s">
        <v>12</v>
      </c>
      <c r="D17" s="16" t="s">
        <v>24</v>
      </c>
      <c r="E17" s="11">
        <f t="shared" si="0"/>
        <v>0.32500000000000001</v>
      </c>
      <c r="F17" s="16" t="s">
        <v>25</v>
      </c>
      <c r="G17" s="25" t="s">
        <v>12</v>
      </c>
    </row>
    <row r="18" spans="1:7" ht="20.100000000000001" customHeight="1" thickBot="1" x14ac:dyDescent="0.35">
      <c r="A18" s="43"/>
      <c r="B18" s="46"/>
      <c r="C18" s="37" t="s">
        <v>12</v>
      </c>
      <c r="D18" s="16" t="s">
        <v>21</v>
      </c>
      <c r="E18" s="11">
        <f t="shared" si="0"/>
        <v>0.13</v>
      </c>
      <c r="F18" s="16" t="s">
        <v>43</v>
      </c>
      <c r="G18" s="25" t="s">
        <v>12</v>
      </c>
    </row>
    <row r="19" spans="1:7" ht="20.100000000000001" customHeight="1" thickBot="1" x14ac:dyDescent="0.35">
      <c r="A19" s="43"/>
      <c r="B19" s="46"/>
      <c r="C19" s="38" t="s">
        <v>328</v>
      </c>
      <c r="D19" s="24" t="s">
        <v>26</v>
      </c>
      <c r="E19" s="11">
        <f t="shared" si="0"/>
        <v>29.25</v>
      </c>
      <c r="F19" s="24" t="s">
        <v>27</v>
      </c>
      <c r="G19" s="25" t="s">
        <v>327</v>
      </c>
    </row>
    <row r="20" spans="1:7" ht="20.100000000000001" customHeight="1" thickBot="1" x14ac:dyDescent="0.35">
      <c r="A20" s="43"/>
      <c r="B20" s="46"/>
      <c r="C20" s="37" t="s">
        <v>12</v>
      </c>
      <c r="D20" s="24" t="s">
        <v>28</v>
      </c>
      <c r="E20" s="11">
        <f t="shared" si="0"/>
        <v>3.25</v>
      </c>
      <c r="F20" s="24" t="s">
        <v>16</v>
      </c>
      <c r="G20" s="25" t="s">
        <v>12</v>
      </c>
    </row>
    <row r="21" spans="1:7" ht="20.100000000000001" customHeight="1" thickBot="1" x14ac:dyDescent="0.35">
      <c r="A21" s="43"/>
      <c r="B21" s="46"/>
      <c r="C21" s="37" t="s">
        <v>12</v>
      </c>
      <c r="D21" s="24" t="s">
        <v>30</v>
      </c>
      <c r="E21" s="11">
        <f t="shared" si="0"/>
        <v>0.65</v>
      </c>
      <c r="F21" s="24" t="s">
        <v>22</v>
      </c>
      <c r="G21" s="25" t="s">
        <v>12</v>
      </c>
    </row>
    <row r="22" spans="1:7" ht="20.100000000000001" customHeight="1" thickBot="1" x14ac:dyDescent="0.35">
      <c r="A22" s="43"/>
      <c r="B22" s="46"/>
      <c r="C22" s="37" t="s">
        <v>12</v>
      </c>
      <c r="D22" s="24" t="s">
        <v>31</v>
      </c>
      <c r="E22" s="11">
        <f t="shared" si="0"/>
        <v>0.32500000000000001</v>
      </c>
      <c r="F22" s="24" t="s">
        <v>25</v>
      </c>
      <c r="G22" s="25" t="s">
        <v>12</v>
      </c>
    </row>
    <row r="23" spans="1:7" ht="39.950000000000003" customHeight="1" thickBot="1" x14ac:dyDescent="0.35">
      <c r="A23" s="44"/>
      <c r="B23" s="47"/>
      <c r="C23" s="13" t="s">
        <v>160</v>
      </c>
      <c r="D23" s="16" t="s">
        <v>47</v>
      </c>
      <c r="E23" s="11">
        <f t="shared" si="0"/>
        <v>13</v>
      </c>
      <c r="F23" s="16" t="s">
        <v>38</v>
      </c>
      <c r="G23" s="15" t="s">
        <v>144</v>
      </c>
    </row>
    <row r="24" spans="1:7" ht="20.100000000000001" customHeight="1" thickBot="1" x14ac:dyDescent="0.35">
      <c r="A24" s="36" t="s">
        <v>169</v>
      </c>
      <c r="B24" s="37" t="s">
        <v>9</v>
      </c>
      <c r="C24" s="37" t="s">
        <v>90</v>
      </c>
      <c r="D24" s="16" t="s">
        <v>10</v>
      </c>
      <c r="E24" s="11">
        <f t="shared" si="0"/>
        <v>33.800000000000004</v>
      </c>
      <c r="F24" s="16" t="s">
        <v>49</v>
      </c>
      <c r="G24" s="25" t="s">
        <v>50</v>
      </c>
    </row>
    <row r="25" spans="1:7" ht="20.100000000000001" customHeight="1" thickBot="1" x14ac:dyDescent="0.35">
      <c r="A25" s="36" t="s">
        <v>12</v>
      </c>
      <c r="B25" s="37" t="s">
        <v>12</v>
      </c>
      <c r="C25" s="37" t="s">
        <v>12</v>
      </c>
      <c r="D25" s="16" t="s">
        <v>91</v>
      </c>
      <c r="E25" s="11">
        <f t="shared" si="0"/>
        <v>1.9500000000000002</v>
      </c>
      <c r="F25" s="16" t="s">
        <v>18</v>
      </c>
      <c r="G25" s="25" t="s">
        <v>12</v>
      </c>
    </row>
    <row r="26" spans="1:7" ht="20.100000000000001" customHeight="1" thickBot="1" x14ac:dyDescent="0.35">
      <c r="A26" s="36" t="s">
        <v>12</v>
      </c>
      <c r="B26" s="37" t="s">
        <v>12</v>
      </c>
      <c r="C26" s="37" t="s">
        <v>190</v>
      </c>
      <c r="D26" s="16" t="s">
        <v>81</v>
      </c>
      <c r="E26" s="11">
        <f t="shared" si="0"/>
        <v>19.5</v>
      </c>
      <c r="F26" s="16" t="s">
        <v>84</v>
      </c>
      <c r="G26" s="25" t="s">
        <v>180</v>
      </c>
    </row>
    <row r="27" spans="1:7" ht="20.100000000000001" customHeight="1" thickBot="1" x14ac:dyDescent="0.35">
      <c r="A27" s="36" t="s">
        <v>12</v>
      </c>
      <c r="B27" s="37" t="s">
        <v>12</v>
      </c>
      <c r="C27" s="37" t="s">
        <v>12</v>
      </c>
      <c r="D27" s="16" t="s">
        <v>70</v>
      </c>
      <c r="E27" s="11">
        <f t="shared" si="0"/>
        <v>1.3</v>
      </c>
      <c r="F27" s="16" t="s">
        <v>20</v>
      </c>
      <c r="G27" s="25" t="s">
        <v>12</v>
      </c>
    </row>
    <row r="28" spans="1:7" ht="20.100000000000001" customHeight="1" thickBot="1" x14ac:dyDescent="0.35">
      <c r="A28" s="36" t="s">
        <v>12</v>
      </c>
      <c r="B28" s="37" t="s">
        <v>12</v>
      </c>
      <c r="C28" s="37" t="s">
        <v>12</v>
      </c>
      <c r="D28" s="16" t="s">
        <v>54</v>
      </c>
      <c r="E28" s="11">
        <f t="shared" si="0"/>
        <v>1.3</v>
      </c>
      <c r="F28" s="16" t="s">
        <v>20</v>
      </c>
      <c r="G28" s="25" t="s">
        <v>12</v>
      </c>
    </row>
    <row r="29" spans="1:7" ht="20.100000000000001" customHeight="1" thickBot="1" x14ac:dyDescent="0.35">
      <c r="A29" s="36" t="s">
        <v>12</v>
      </c>
      <c r="B29" s="37" t="s">
        <v>12</v>
      </c>
      <c r="C29" s="37" t="s">
        <v>12</v>
      </c>
      <c r="D29" s="16" t="s">
        <v>21</v>
      </c>
      <c r="E29" s="11">
        <f t="shared" si="0"/>
        <v>0.65</v>
      </c>
      <c r="F29" s="16" t="s">
        <v>22</v>
      </c>
      <c r="G29" s="25" t="s">
        <v>12</v>
      </c>
    </row>
    <row r="30" spans="1:7" ht="20.100000000000001" customHeight="1" thickBot="1" x14ac:dyDescent="0.35">
      <c r="A30" s="36" t="s">
        <v>12</v>
      </c>
      <c r="B30" s="37" t="s">
        <v>12</v>
      </c>
      <c r="C30" s="37" t="s">
        <v>12</v>
      </c>
      <c r="D30" s="16" t="s">
        <v>23</v>
      </c>
      <c r="E30" s="11">
        <f t="shared" si="0"/>
        <v>0.65</v>
      </c>
      <c r="F30" s="16" t="s">
        <v>22</v>
      </c>
      <c r="G30" s="25" t="s">
        <v>12</v>
      </c>
    </row>
    <row r="31" spans="1:7" ht="20.100000000000001" customHeight="1" thickBot="1" x14ac:dyDescent="0.35">
      <c r="A31" s="36" t="s">
        <v>12</v>
      </c>
      <c r="B31" s="37" t="s">
        <v>12</v>
      </c>
      <c r="C31" s="37" t="s">
        <v>12</v>
      </c>
      <c r="D31" s="16" t="s">
        <v>24</v>
      </c>
      <c r="E31" s="11">
        <f t="shared" si="0"/>
        <v>0.32500000000000001</v>
      </c>
      <c r="F31" s="16" t="s">
        <v>25</v>
      </c>
      <c r="G31" s="25" t="s">
        <v>12</v>
      </c>
    </row>
    <row r="32" spans="1:7" ht="20.100000000000001" customHeight="1" thickBot="1" x14ac:dyDescent="0.35">
      <c r="A32" s="36" t="s">
        <v>12</v>
      </c>
      <c r="B32" s="37" t="s">
        <v>12</v>
      </c>
      <c r="C32" s="37" t="s">
        <v>12</v>
      </c>
      <c r="D32" s="16" t="s">
        <v>34</v>
      </c>
      <c r="E32" s="11">
        <f t="shared" si="0"/>
        <v>0.32500000000000001</v>
      </c>
      <c r="F32" s="16" t="s">
        <v>25</v>
      </c>
      <c r="G32" s="25" t="s">
        <v>12</v>
      </c>
    </row>
    <row r="33" spans="1:9" ht="20.100000000000001" customHeight="1" thickBot="1" x14ac:dyDescent="0.35">
      <c r="A33" s="36" t="s">
        <v>12</v>
      </c>
      <c r="B33" s="37" t="s">
        <v>12</v>
      </c>
      <c r="C33" s="38" t="s">
        <v>191</v>
      </c>
      <c r="D33" s="16" t="s">
        <v>56</v>
      </c>
      <c r="E33" s="11">
        <f t="shared" si="0"/>
        <v>22.75</v>
      </c>
      <c r="F33" s="16" t="s">
        <v>33</v>
      </c>
      <c r="G33" s="25" t="s">
        <v>181</v>
      </c>
    </row>
    <row r="34" spans="1:9" ht="20.100000000000001" customHeight="1" thickBot="1" x14ac:dyDescent="0.35">
      <c r="A34" s="36" t="s">
        <v>12</v>
      </c>
      <c r="B34" s="37" t="s">
        <v>12</v>
      </c>
      <c r="C34" s="37" t="s">
        <v>12</v>
      </c>
      <c r="D34" s="16" t="s">
        <v>106</v>
      </c>
      <c r="E34" s="11">
        <f t="shared" si="0"/>
        <v>3.25</v>
      </c>
      <c r="F34" s="16" t="s">
        <v>16</v>
      </c>
      <c r="G34" s="25" t="s">
        <v>12</v>
      </c>
    </row>
    <row r="35" spans="1:9" ht="20.100000000000001" customHeight="1" thickBot="1" x14ac:dyDescent="0.35">
      <c r="A35" s="36" t="s">
        <v>12</v>
      </c>
      <c r="B35" s="37" t="s">
        <v>12</v>
      </c>
      <c r="C35" s="37" t="s">
        <v>12</v>
      </c>
      <c r="D35" s="16" t="s">
        <v>41</v>
      </c>
      <c r="E35" s="11">
        <f t="shared" si="0"/>
        <v>3.25</v>
      </c>
      <c r="F35" s="16" t="s">
        <v>16</v>
      </c>
      <c r="G35" s="25" t="s">
        <v>12</v>
      </c>
    </row>
    <row r="36" spans="1:9" ht="20.100000000000001" customHeight="1" thickBot="1" x14ac:dyDescent="0.35">
      <c r="A36" s="36" t="s">
        <v>12</v>
      </c>
      <c r="B36" s="37" t="s">
        <v>12</v>
      </c>
      <c r="C36" s="37" t="s">
        <v>12</v>
      </c>
      <c r="D36" s="16" t="s">
        <v>95</v>
      </c>
      <c r="E36" s="11">
        <f t="shared" si="0"/>
        <v>3.25</v>
      </c>
      <c r="F36" s="16" t="s">
        <v>16</v>
      </c>
      <c r="G36" s="25" t="s">
        <v>12</v>
      </c>
    </row>
    <row r="37" spans="1:9" ht="20.100000000000001" customHeight="1" thickBot="1" x14ac:dyDescent="0.35">
      <c r="A37" s="36" t="s">
        <v>12</v>
      </c>
      <c r="B37" s="37" t="s">
        <v>12</v>
      </c>
      <c r="C37" s="37" t="s">
        <v>12</v>
      </c>
      <c r="D37" s="16" t="s">
        <v>30</v>
      </c>
      <c r="E37" s="11">
        <f t="shared" si="0"/>
        <v>1.3</v>
      </c>
      <c r="F37" s="16" t="s">
        <v>20</v>
      </c>
      <c r="G37" s="25" t="s">
        <v>12</v>
      </c>
    </row>
    <row r="38" spans="1:9" ht="20.100000000000001" customHeight="1" thickBot="1" x14ac:dyDescent="0.35">
      <c r="A38" s="36" t="s">
        <v>12</v>
      </c>
      <c r="B38" s="37" t="s">
        <v>12</v>
      </c>
      <c r="C38" s="37" t="s">
        <v>12</v>
      </c>
      <c r="D38" s="16" t="s">
        <v>117</v>
      </c>
      <c r="E38" s="11">
        <f t="shared" si="0"/>
        <v>1.3</v>
      </c>
      <c r="F38" s="16" t="s">
        <v>20</v>
      </c>
      <c r="G38" s="25" t="s">
        <v>12</v>
      </c>
    </row>
    <row r="39" spans="1:9" s="12" customFormat="1" ht="20.100000000000001" customHeight="1" thickBot="1" x14ac:dyDescent="0.35">
      <c r="A39" s="36" t="s">
        <v>12</v>
      </c>
      <c r="B39" s="37" t="s">
        <v>12</v>
      </c>
      <c r="C39" s="37" t="s">
        <v>12</v>
      </c>
      <c r="D39" s="16" t="s">
        <v>45</v>
      </c>
      <c r="E39" s="11">
        <f t="shared" si="0"/>
        <v>0.65</v>
      </c>
      <c r="F39" s="16" t="s">
        <v>22</v>
      </c>
      <c r="G39" s="25" t="s">
        <v>12</v>
      </c>
      <c r="H39" s="41" t="s">
        <v>127</v>
      </c>
      <c r="I39" s="41"/>
    </row>
    <row r="40" spans="1:9" s="12" customFormat="1" ht="20.100000000000001" customHeight="1" thickBot="1" x14ac:dyDescent="0.35">
      <c r="A40" s="36" t="s">
        <v>12</v>
      </c>
      <c r="B40" s="37" t="s">
        <v>12</v>
      </c>
      <c r="C40" s="37" t="s">
        <v>12</v>
      </c>
      <c r="D40" s="16" t="s">
        <v>46</v>
      </c>
      <c r="E40" s="11">
        <f t="shared" si="0"/>
        <v>0.65</v>
      </c>
      <c r="F40" s="16" t="s">
        <v>22</v>
      </c>
      <c r="G40" s="25" t="s">
        <v>12</v>
      </c>
      <c r="H40" s="41" t="s">
        <v>12</v>
      </c>
      <c r="I40" s="41" t="s">
        <v>12</v>
      </c>
    </row>
    <row r="41" spans="1:9" s="12" customFormat="1" ht="20.100000000000001" customHeight="1" thickBot="1" x14ac:dyDescent="0.35">
      <c r="A41" s="36" t="s">
        <v>12</v>
      </c>
      <c r="B41" s="37" t="s">
        <v>12</v>
      </c>
      <c r="C41" s="37" t="s">
        <v>12</v>
      </c>
      <c r="D41" s="16" t="s">
        <v>34</v>
      </c>
      <c r="E41" s="11">
        <f t="shared" si="0"/>
        <v>0.65</v>
      </c>
      <c r="F41" s="16" t="s">
        <v>22</v>
      </c>
      <c r="G41" s="25" t="s">
        <v>12</v>
      </c>
      <c r="H41" s="41" t="s">
        <v>12</v>
      </c>
      <c r="I41" s="41" t="s">
        <v>12</v>
      </c>
    </row>
    <row r="42" spans="1:9" s="12" customFormat="1" ht="20.100000000000001" customHeight="1" thickBot="1" x14ac:dyDescent="0.35">
      <c r="A42" s="36" t="s">
        <v>12</v>
      </c>
      <c r="B42" s="37" t="s">
        <v>12</v>
      </c>
      <c r="C42" s="37" t="s">
        <v>12</v>
      </c>
      <c r="D42" s="16" t="s">
        <v>24</v>
      </c>
      <c r="E42" s="11">
        <f t="shared" si="0"/>
        <v>0.32500000000000001</v>
      </c>
      <c r="F42" s="16" t="s">
        <v>25</v>
      </c>
      <c r="G42" s="25" t="s">
        <v>12</v>
      </c>
      <c r="H42" s="41" t="s">
        <v>12</v>
      </c>
      <c r="I42" s="41" t="s">
        <v>12</v>
      </c>
    </row>
    <row r="43" spans="1:9" s="12" customFormat="1" ht="20.100000000000001" customHeight="1" thickBot="1" x14ac:dyDescent="0.35">
      <c r="A43" s="36" t="s">
        <v>12</v>
      </c>
      <c r="B43" s="37" t="s">
        <v>12</v>
      </c>
      <c r="C43" s="38" t="s">
        <v>192</v>
      </c>
      <c r="D43" s="16" t="s">
        <v>99</v>
      </c>
      <c r="E43" s="11">
        <f t="shared" si="0"/>
        <v>22.75</v>
      </c>
      <c r="F43" s="16" t="s">
        <v>33</v>
      </c>
      <c r="G43" s="25" t="s">
        <v>100</v>
      </c>
      <c r="H43" s="41" t="s">
        <v>12</v>
      </c>
      <c r="I43" s="41" t="s">
        <v>12</v>
      </c>
    </row>
    <row r="44" spans="1:9" ht="20.100000000000001" customHeight="1" thickBot="1" x14ac:dyDescent="0.35">
      <c r="A44" s="36" t="s">
        <v>12</v>
      </c>
      <c r="B44" s="37" t="s">
        <v>12</v>
      </c>
      <c r="C44" s="37" t="s">
        <v>12</v>
      </c>
      <c r="D44" s="16" t="s">
        <v>45</v>
      </c>
      <c r="E44" s="11">
        <f t="shared" si="0"/>
        <v>0.65</v>
      </c>
      <c r="F44" s="16" t="s">
        <v>22</v>
      </c>
      <c r="G44" s="25" t="s">
        <v>12</v>
      </c>
    </row>
    <row r="45" spans="1:9" ht="20.100000000000001" customHeight="1" thickBot="1" x14ac:dyDescent="0.35">
      <c r="A45" s="36" t="s">
        <v>12</v>
      </c>
      <c r="B45" s="37" t="s">
        <v>12</v>
      </c>
      <c r="C45" s="37" t="s">
        <v>12</v>
      </c>
      <c r="D45" s="16" t="s">
        <v>54</v>
      </c>
      <c r="E45" s="11">
        <f t="shared" si="0"/>
        <v>0.65</v>
      </c>
      <c r="F45" s="16" t="s">
        <v>22</v>
      </c>
      <c r="G45" s="25" t="s">
        <v>12</v>
      </c>
    </row>
    <row r="46" spans="1:9" ht="20.100000000000001" customHeight="1" thickBot="1" x14ac:dyDescent="0.35">
      <c r="A46" s="36" t="s">
        <v>12</v>
      </c>
      <c r="B46" s="37" t="s">
        <v>12</v>
      </c>
      <c r="C46" s="37" t="s">
        <v>12</v>
      </c>
      <c r="D46" s="16" t="s">
        <v>24</v>
      </c>
      <c r="E46" s="11">
        <f t="shared" si="0"/>
        <v>0.32500000000000001</v>
      </c>
      <c r="F46" s="16" t="s">
        <v>25</v>
      </c>
      <c r="G46" s="25" t="s">
        <v>12</v>
      </c>
    </row>
    <row r="47" spans="1:9" ht="20.100000000000001" customHeight="1" thickBot="1" x14ac:dyDescent="0.35">
      <c r="A47" s="36" t="s">
        <v>12</v>
      </c>
      <c r="B47" s="37" t="s">
        <v>12</v>
      </c>
      <c r="C47" s="37" t="s">
        <v>12</v>
      </c>
      <c r="D47" s="16" t="s">
        <v>34</v>
      </c>
      <c r="E47" s="11">
        <f t="shared" si="0"/>
        <v>0.32500000000000001</v>
      </c>
      <c r="F47" s="16" t="s">
        <v>25</v>
      </c>
      <c r="G47" s="25" t="s">
        <v>12</v>
      </c>
    </row>
    <row r="48" spans="1:9" ht="20.100000000000001" customHeight="1" thickBot="1" x14ac:dyDescent="0.35">
      <c r="A48" s="36" t="s">
        <v>12</v>
      </c>
      <c r="B48" s="37" t="s">
        <v>12</v>
      </c>
      <c r="C48" s="37" t="s">
        <v>12</v>
      </c>
      <c r="D48" s="16" t="s">
        <v>35</v>
      </c>
      <c r="E48" s="11">
        <f t="shared" si="0"/>
        <v>0.32500000000000001</v>
      </c>
      <c r="F48" s="16" t="s">
        <v>25</v>
      </c>
      <c r="G48" s="25" t="s">
        <v>12</v>
      </c>
    </row>
    <row r="49" spans="1:7" ht="39.950000000000003" customHeight="1" thickBot="1" x14ac:dyDescent="0.35">
      <c r="A49" s="36" t="s">
        <v>12</v>
      </c>
      <c r="B49" s="37" t="s">
        <v>12</v>
      </c>
      <c r="C49" s="13" t="s">
        <v>160</v>
      </c>
      <c r="D49" s="16" t="s">
        <v>47</v>
      </c>
      <c r="E49" s="11">
        <f t="shared" si="0"/>
        <v>13</v>
      </c>
      <c r="F49" s="16" t="s">
        <v>38</v>
      </c>
      <c r="G49" s="15" t="s">
        <v>144</v>
      </c>
    </row>
    <row r="50" spans="1:7" ht="20.100000000000001" customHeight="1" thickBot="1" x14ac:dyDescent="0.35">
      <c r="A50" s="36" t="s">
        <v>170</v>
      </c>
      <c r="B50" s="37" t="s">
        <v>9</v>
      </c>
      <c r="C50" s="37" t="s">
        <v>80</v>
      </c>
      <c r="D50" s="16" t="s">
        <v>10</v>
      </c>
      <c r="E50" s="11">
        <f t="shared" si="0"/>
        <v>33.800000000000004</v>
      </c>
      <c r="F50" s="16" t="s">
        <v>49</v>
      </c>
      <c r="G50" s="25" t="s">
        <v>50</v>
      </c>
    </row>
    <row r="51" spans="1:7" ht="20.100000000000001" customHeight="1" thickBot="1" x14ac:dyDescent="0.35">
      <c r="A51" s="36" t="s">
        <v>12</v>
      </c>
      <c r="B51" s="37" t="s">
        <v>12</v>
      </c>
      <c r="C51" s="37" t="s">
        <v>12</v>
      </c>
      <c r="D51" s="16" t="s">
        <v>66</v>
      </c>
      <c r="E51" s="11">
        <f t="shared" si="0"/>
        <v>1.9500000000000002</v>
      </c>
      <c r="F51" s="16" t="s">
        <v>18</v>
      </c>
      <c r="G51" s="25" t="s">
        <v>12</v>
      </c>
    </row>
    <row r="52" spans="1:7" ht="20.100000000000001" customHeight="1" thickBot="1" x14ac:dyDescent="0.35">
      <c r="A52" s="36" t="s">
        <v>12</v>
      </c>
      <c r="B52" s="37" t="s">
        <v>12</v>
      </c>
      <c r="C52" s="38" t="s">
        <v>193</v>
      </c>
      <c r="D52" s="16" t="s">
        <v>171</v>
      </c>
      <c r="E52" s="11">
        <f t="shared" si="0"/>
        <v>13</v>
      </c>
      <c r="F52" s="16" t="s">
        <v>38</v>
      </c>
      <c r="G52" s="25" t="s">
        <v>182</v>
      </c>
    </row>
    <row r="53" spans="1:7" ht="20.100000000000001" customHeight="1" thickBot="1" x14ac:dyDescent="0.35">
      <c r="A53" s="36" t="s">
        <v>12</v>
      </c>
      <c r="B53" s="37" t="s">
        <v>12</v>
      </c>
      <c r="C53" s="37" t="s">
        <v>12</v>
      </c>
      <c r="D53" s="16" t="s">
        <v>17</v>
      </c>
      <c r="E53" s="11">
        <f t="shared" si="0"/>
        <v>1.9500000000000002</v>
      </c>
      <c r="F53" s="16" t="s">
        <v>18</v>
      </c>
      <c r="G53" s="25" t="s">
        <v>12</v>
      </c>
    </row>
    <row r="54" spans="1:7" ht="20.100000000000001" customHeight="1" thickBot="1" x14ac:dyDescent="0.35">
      <c r="A54" s="36" t="s">
        <v>12</v>
      </c>
      <c r="B54" s="37" t="s">
        <v>12</v>
      </c>
      <c r="C54" s="37" t="s">
        <v>12</v>
      </c>
      <c r="D54" s="16" t="s">
        <v>172</v>
      </c>
      <c r="E54" s="11">
        <f t="shared" si="0"/>
        <v>1.9500000000000002</v>
      </c>
      <c r="F54" s="16" t="s">
        <v>18</v>
      </c>
      <c r="G54" s="25" t="s">
        <v>12</v>
      </c>
    </row>
    <row r="55" spans="1:7" ht="20.100000000000001" customHeight="1" thickBot="1" x14ac:dyDescent="0.35">
      <c r="A55" s="36" t="s">
        <v>12</v>
      </c>
      <c r="B55" s="37" t="s">
        <v>12</v>
      </c>
      <c r="C55" s="37" t="s">
        <v>12</v>
      </c>
      <c r="D55" s="16" t="s">
        <v>19</v>
      </c>
      <c r="E55" s="11">
        <f t="shared" si="0"/>
        <v>1.3</v>
      </c>
      <c r="F55" s="16" t="s">
        <v>20</v>
      </c>
      <c r="G55" s="25" t="s">
        <v>12</v>
      </c>
    </row>
    <row r="56" spans="1:7" ht="20.100000000000001" customHeight="1" thickBot="1" x14ac:dyDescent="0.35">
      <c r="A56" s="36" t="s">
        <v>12</v>
      </c>
      <c r="B56" s="37" t="s">
        <v>12</v>
      </c>
      <c r="C56" s="37" t="s">
        <v>12</v>
      </c>
      <c r="D56" s="16" t="s">
        <v>21</v>
      </c>
      <c r="E56" s="11">
        <f t="shared" si="0"/>
        <v>0.65</v>
      </c>
      <c r="F56" s="16" t="s">
        <v>22</v>
      </c>
      <c r="G56" s="25" t="s">
        <v>12</v>
      </c>
    </row>
    <row r="57" spans="1:7" ht="20.100000000000001" customHeight="1" thickBot="1" x14ac:dyDescent="0.35">
      <c r="A57" s="36" t="s">
        <v>12</v>
      </c>
      <c r="B57" s="37" t="s">
        <v>12</v>
      </c>
      <c r="C57" s="37" t="s">
        <v>12</v>
      </c>
      <c r="D57" s="16" t="s">
        <v>24</v>
      </c>
      <c r="E57" s="11">
        <f t="shared" si="0"/>
        <v>0.65</v>
      </c>
      <c r="F57" s="16" t="s">
        <v>22</v>
      </c>
      <c r="G57" s="25" t="s">
        <v>12</v>
      </c>
    </row>
    <row r="58" spans="1:7" ht="20.100000000000001" customHeight="1" thickBot="1" x14ac:dyDescent="0.35">
      <c r="A58" s="36" t="s">
        <v>12</v>
      </c>
      <c r="B58" s="37" t="s">
        <v>12</v>
      </c>
      <c r="C58" s="37" t="s">
        <v>12</v>
      </c>
      <c r="D58" s="16" t="s">
        <v>23</v>
      </c>
      <c r="E58" s="11">
        <f t="shared" si="0"/>
        <v>0.65</v>
      </c>
      <c r="F58" s="16" t="s">
        <v>22</v>
      </c>
      <c r="G58" s="25" t="s">
        <v>12</v>
      </c>
    </row>
    <row r="59" spans="1:7" ht="20.100000000000001" customHeight="1" thickBot="1" x14ac:dyDescent="0.35">
      <c r="A59" s="36" t="s">
        <v>12</v>
      </c>
      <c r="B59" s="37" t="s">
        <v>12</v>
      </c>
      <c r="C59" s="38" t="s">
        <v>187</v>
      </c>
      <c r="D59" s="16" t="s">
        <v>56</v>
      </c>
      <c r="E59" s="11">
        <f t="shared" si="0"/>
        <v>16.25</v>
      </c>
      <c r="F59" s="16" t="s">
        <v>14</v>
      </c>
      <c r="G59" s="25" t="s">
        <v>57</v>
      </c>
    </row>
    <row r="60" spans="1:7" ht="20.100000000000001" customHeight="1" thickBot="1" x14ac:dyDescent="0.35">
      <c r="A60" s="36" t="s">
        <v>12</v>
      </c>
      <c r="B60" s="37" t="s">
        <v>12</v>
      </c>
      <c r="C60" s="37" t="s">
        <v>12</v>
      </c>
      <c r="D60" s="16" t="s">
        <v>58</v>
      </c>
      <c r="E60" s="11">
        <f t="shared" si="0"/>
        <v>13</v>
      </c>
      <c r="F60" s="16" t="s">
        <v>38</v>
      </c>
      <c r="G60" s="25" t="s">
        <v>12</v>
      </c>
    </row>
    <row r="61" spans="1:7" ht="20.100000000000001" customHeight="1" thickBot="1" x14ac:dyDescent="0.35">
      <c r="A61" s="36" t="s">
        <v>12</v>
      </c>
      <c r="B61" s="37" t="s">
        <v>12</v>
      </c>
      <c r="C61" s="37" t="s">
        <v>12</v>
      </c>
      <c r="D61" s="16" t="s">
        <v>45</v>
      </c>
      <c r="E61" s="11">
        <f t="shared" si="0"/>
        <v>1.3</v>
      </c>
      <c r="F61" s="16" t="s">
        <v>20</v>
      </c>
      <c r="G61" s="25" t="s">
        <v>12</v>
      </c>
    </row>
    <row r="62" spans="1:7" ht="20.100000000000001" customHeight="1" thickBot="1" x14ac:dyDescent="0.35">
      <c r="A62" s="36" t="s">
        <v>12</v>
      </c>
      <c r="B62" s="37" t="s">
        <v>12</v>
      </c>
      <c r="C62" s="37" t="s">
        <v>12</v>
      </c>
      <c r="D62" s="16" t="s">
        <v>30</v>
      </c>
      <c r="E62" s="11">
        <f t="shared" si="0"/>
        <v>1.3</v>
      </c>
      <c r="F62" s="16" t="s">
        <v>20</v>
      </c>
      <c r="G62" s="25" t="s">
        <v>12</v>
      </c>
    </row>
    <row r="63" spans="1:7" ht="20.100000000000001" customHeight="1" thickBot="1" x14ac:dyDescent="0.35">
      <c r="A63" s="36" t="s">
        <v>12</v>
      </c>
      <c r="B63" s="37" t="s">
        <v>12</v>
      </c>
      <c r="C63" s="37" t="s">
        <v>12</v>
      </c>
      <c r="D63" s="16" t="s">
        <v>54</v>
      </c>
      <c r="E63" s="11">
        <f t="shared" si="0"/>
        <v>1.3</v>
      </c>
      <c r="F63" s="16" t="s">
        <v>20</v>
      </c>
      <c r="G63" s="25" t="s">
        <v>12</v>
      </c>
    </row>
    <row r="64" spans="1:7" ht="20.100000000000001" customHeight="1" thickBot="1" x14ac:dyDescent="0.35">
      <c r="A64" s="36" t="s">
        <v>12</v>
      </c>
      <c r="B64" s="37" t="s">
        <v>12</v>
      </c>
      <c r="C64" s="37" t="s">
        <v>12</v>
      </c>
      <c r="D64" s="16" t="s">
        <v>24</v>
      </c>
      <c r="E64" s="11">
        <f t="shared" si="0"/>
        <v>0.65</v>
      </c>
      <c r="F64" s="16" t="s">
        <v>22</v>
      </c>
      <c r="G64" s="25" t="s">
        <v>12</v>
      </c>
    </row>
    <row r="65" spans="1:7" ht="20.100000000000001" customHeight="1" thickBot="1" x14ac:dyDescent="0.35">
      <c r="A65" s="36" t="s">
        <v>12</v>
      </c>
      <c r="B65" s="37" t="s">
        <v>12</v>
      </c>
      <c r="C65" s="37" t="s">
        <v>12</v>
      </c>
      <c r="D65" s="16" t="s">
        <v>46</v>
      </c>
      <c r="E65" s="11">
        <f t="shared" si="0"/>
        <v>0.65</v>
      </c>
      <c r="F65" s="16" t="s">
        <v>22</v>
      </c>
      <c r="G65" s="25" t="s">
        <v>12</v>
      </c>
    </row>
    <row r="66" spans="1:7" ht="20.100000000000001" customHeight="1" thickBot="1" x14ac:dyDescent="0.35">
      <c r="A66" s="36" t="s">
        <v>12</v>
      </c>
      <c r="B66" s="37" t="s">
        <v>12</v>
      </c>
      <c r="C66" s="38" t="s">
        <v>194</v>
      </c>
      <c r="D66" s="16" t="s">
        <v>173</v>
      </c>
      <c r="E66" s="11">
        <f t="shared" si="0"/>
        <v>22.75</v>
      </c>
      <c r="F66" s="16" t="s">
        <v>33</v>
      </c>
      <c r="G66" s="25" t="s">
        <v>183</v>
      </c>
    </row>
    <row r="67" spans="1:7" ht="20.100000000000001" customHeight="1" thickBot="1" x14ac:dyDescent="0.35">
      <c r="A67" s="36" t="s">
        <v>12</v>
      </c>
      <c r="B67" s="37" t="s">
        <v>12</v>
      </c>
      <c r="C67" s="37" t="s">
        <v>12</v>
      </c>
      <c r="D67" s="16" t="s">
        <v>174</v>
      </c>
      <c r="E67" s="11">
        <f t="shared" si="0"/>
        <v>3.25</v>
      </c>
      <c r="F67" s="16" t="s">
        <v>16</v>
      </c>
      <c r="G67" s="25" t="s">
        <v>12</v>
      </c>
    </row>
    <row r="68" spans="1:7" ht="20.100000000000001" customHeight="1" thickBot="1" x14ac:dyDescent="0.35">
      <c r="A68" s="36" t="s">
        <v>12</v>
      </c>
      <c r="B68" s="37" t="s">
        <v>12</v>
      </c>
      <c r="C68" s="37" t="s">
        <v>12</v>
      </c>
      <c r="D68" s="16" t="s">
        <v>77</v>
      </c>
      <c r="E68" s="11">
        <f t="shared" si="0"/>
        <v>0.65</v>
      </c>
      <c r="F68" s="16" t="s">
        <v>22</v>
      </c>
      <c r="G68" s="25" t="s">
        <v>12</v>
      </c>
    </row>
    <row r="69" spans="1:7" ht="20.100000000000001" customHeight="1" thickBot="1" x14ac:dyDescent="0.35">
      <c r="A69" s="36" t="s">
        <v>12</v>
      </c>
      <c r="B69" s="37" t="s">
        <v>12</v>
      </c>
      <c r="C69" s="37" t="s">
        <v>12</v>
      </c>
      <c r="D69" s="16" t="s">
        <v>34</v>
      </c>
      <c r="E69" s="11">
        <f t="shared" si="0"/>
        <v>0.32500000000000001</v>
      </c>
      <c r="F69" s="16" t="s">
        <v>25</v>
      </c>
      <c r="G69" s="25" t="s">
        <v>12</v>
      </c>
    </row>
    <row r="70" spans="1:7" ht="20.100000000000001" customHeight="1" thickBot="1" x14ac:dyDescent="0.35">
      <c r="A70" s="36" t="s">
        <v>12</v>
      </c>
      <c r="B70" s="37" t="s">
        <v>12</v>
      </c>
      <c r="C70" s="37" t="s">
        <v>12</v>
      </c>
      <c r="D70" s="16" t="s">
        <v>113</v>
      </c>
      <c r="E70" s="11">
        <f t="shared" si="0"/>
        <v>0.32500000000000001</v>
      </c>
      <c r="F70" s="16" t="s">
        <v>25</v>
      </c>
      <c r="G70" s="25" t="s">
        <v>12</v>
      </c>
    </row>
    <row r="71" spans="1:7" ht="20.100000000000001" customHeight="1" thickBot="1" x14ac:dyDescent="0.35">
      <c r="A71" s="36" t="s">
        <v>12</v>
      </c>
      <c r="B71" s="37" t="s">
        <v>12</v>
      </c>
      <c r="C71" s="37" t="s">
        <v>12</v>
      </c>
      <c r="D71" s="16" t="s">
        <v>31</v>
      </c>
      <c r="E71" s="11">
        <f t="shared" si="0"/>
        <v>6.5000000000000002E-2</v>
      </c>
      <c r="F71" s="16" t="s">
        <v>32</v>
      </c>
      <c r="G71" s="25" t="s">
        <v>12</v>
      </c>
    </row>
    <row r="72" spans="1:7" ht="39.950000000000003" customHeight="1" thickBot="1" x14ac:dyDescent="0.35">
      <c r="A72" s="36" t="s">
        <v>12</v>
      </c>
      <c r="B72" s="37" t="s">
        <v>12</v>
      </c>
      <c r="C72" s="13" t="s">
        <v>160</v>
      </c>
      <c r="D72" s="16" t="s">
        <v>47</v>
      </c>
      <c r="E72" s="11">
        <f t="shared" si="0"/>
        <v>13</v>
      </c>
      <c r="F72" s="16" t="s">
        <v>38</v>
      </c>
      <c r="G72" s="15" t="s">
        <v>144</v>
      </c>
    </row>
    <row r="73" spans="1:7" ht="20.100000000000001" customHeight="1" thickBot="1" x14ac:dyDescent="0.35">
      <c r="A73" s="36" t="s">
        <v>175</v>
      </c>
      <c r="B73" s="37" t="s">
        <v>9</v>
      </c>
      <c r="C73" s="37" t="s">
        <v>96</v>
      </c>
      <c r="D73" s="16" t="s">
        <v>10</v>
      </c>
      <c r="E73" s="11">
        <f t="shared" ref="E73:E123" si="1">F73*0.65</f>
        <v>33.800000000000004</v>
      </c>
      <c r="F73" s="16" t="s">
        <v>49</v>
      </c>
      <c r="G73" s="25" t="s">
        <v>50</v>
      </c>
    </row>
    <row r="74" spans="1:7" ht="20.100000000000001" customHeight="1" thickBot="1" x14ac:dyDescent="0.35">
      <c r="A74" s="36" t="s">
        <v>12</v>
      </c>
      <c r="B74" s="37" t="s">
        <v>12</v>
      </c>
      <c r="C74" s="37" t="s">
        <v>12</v>
      </c>
      <c r="D74" s="16" t="s">
        <v>65</v>
      </c>
      <c r="E74" s="11">
        <f t="shared" si="1"/>
        <v>1.9500000000000002</v>
      </c>
      <c r="F74" s="16" t="s">
        <v>18</v>
      </c>
      <c r="G74" s="25" t="s">
        <v>12</v>
      </c>
    </row>
    <row r="75" spans="1:7" ht="20.100000000000001" customHeight="1" thickBot="1" x14ac:dyDescent="0.35">
      <c r="A75" s="36" t="s">
        <v>12</v>
      </c>
      <c r="B75" s="37" t="s">
        <v>12</v>
      </c>
      <c r="C75" s="38" t="s">
        <v>195</v>
      </c>
      <c r="D75" s="16" t="s">
        <v>176</v>
      </c>
      <c r="E75" s="11">
        <f t="shared" si="1"/>
        <v>13</v>
      </c>
      <c r="F75" s="16" t="s">
        <v>38</v>
      </c>
      <c r="G75" s="25" t="s">
        <v>184</v>
      </c>
    </row>
    <row r="76" spans="1:7" ht="20.100000000000001" customHeight="1" thickBot="1" x14ac:dyDescent="0.35">
      <c r="A76" s="36" t="s">
        <v>12</v>
      </c>
      <c r="B76" s="37" t="s">
        <v>12</v>
      </c>
      <c r="C76" s="37" t="s">
        <v>12</v>
      </c>
      <c r="D76" s="16" t="s">
        <v>28</v>
      </c>
      <c r="E76" s="11">
        <f t="shared" si="1"/>
        <v>6.5</v>
      </c>
      <c r="F76" s="16" t="s">
        <v>29</v>
      </c>
      <c r="G76" s="25" t="s">
        <v>12</v>
      </c>
    </row>
    <row r="77" spans="1:7" ht="20.100000000000001" customHeight="1" thickBot="1" x14ac:dyDescent="0.35">
      <c r="A77" s="36" t="s">
        <v>12</v>
      </c>
      <c r="B77" s="37" t="s">
        <v>12</v>
      </c>
      <c r="C77" s="37" t="s">
        <v>12</v>
      </c>
      <c r="D77" s="16" t="s">
        <v>41</v>
      </c>
      <c r="E77" s="11">
        <f t="shared" si="1"/>
        <v>3.25</v>
      </c>
      <c r="F77" s="16" t="s">
        <v>16</v>
      </c>
      <c r="G77" s="25" t="s">
        <v>12</v>
      </c>
    </row>
    <row r="78" spans="1:7" ht="20.100000000000001" customHeight="1" thickBot="1" x14ac:dyDescent="0.35">
      <c r="A78" s="36" t="s">
        <v>12</v>
      </c>
      <c r="B78" s="37" t="s">
        <v>12</v>
      </c>
      <c r="C78" s="37" t="s">
        <v>12</v>
      </c>
      <c r="D78" s="16" t="s">
        <v>53</v>
      </c>
      <c r="E78" s="11">
        <f t="shared" si="1"/>
        <v>3.25</v>
      </c>
      <c r="F78" s="16" t="s">
        <v>16</v>
      </c>
      <c r="G78" s="25" t="s">
        <v>12</v>
      </c>
    </row>
    <row r="79" spans="1:7" ht="20.100000000000001" customHeight="1" thickBot="1" x14ac:dyDescent="0.35">
      <c r="A79" s="36" t="s">
        <v>12</v>
      </c>
      <c r="B79" s="37" t="s">
        <v>12</v>
      </c>
      <c r="C79" s="37" t="s">
        <v>12</v>
      </c>
      <c r="D79" s="16" t="s">
        <v>54</v>
      </c>
      <c r="E79" s="11">
        <f t="shared" si="1"/>
        <v>1.3</v>
      </c>
      <c r="F79" s="16" t="s">
        <v>20</v>
      </c>
      <c r="G79" s="25" t="s">
        <v>12</v>
      </c>
    </row>
    <row r="80" spans="1:7" ht="20.100000000000001" customHeight="1" thickBot="1" x14ac:dyDescent="0.35">
      <c r="A80" s="36" t="s">
        <v>12</v>
      </c>
      <c r="B80" s="37" t="s">
        <v>12</v>
      </c>
      <c r="C80" s="37" t="s">
        <v>12</v>
      </c>
      <c r="D80" s="16" t="s">
        <v>70</v>
      </c>
      <c r="E80" s="11">
        <f t="shared" si="1"/>
        <v>0.65</v>
      </c>
      <c r="F80" s="16" t="s">
        <v>22</v>
      </c>
      <c r="G80" s="25" t="s">
        <v>12</v>
      </c>
    </row>
    <row r="81" spans="1:7" ht="20.100000000000001" customHeight="1" thickBot="1" x14ac:dyDescent="0.35">
      <c r="A81" s="36" t="s">
        <v>12</v>
      </c>
      <c r="B81" s="37" t="s">
        <v>12</v>
      </c>
      <c r="C81" s="37" t="s">
        <v>12</v>
      </c>
      <c r="D81" s="16" t="s">
        <v>21</v>
      </c>
      <c r="E81" s="11">
        <f t="shared" si="1"/>
        <v>0.65</v>
      </c>
      <c r="F81" s="16" t="s">
        <v>22</v>
      </c>
      <c r="G81" s="25" t="s">
        <v>12</v>
      </c>
    </row>
    <row r="82" spans="1:7" ht="20.100000000000001" customHeight="1" thickBot="1" x14ac:dyDescent="0.35">
      <c r="A82" s="36" t="s">
        <v>12</v>
      </c>
      <c r="B82" s="37" t="s">
        <v>12</v>
      </c>
      <c r="C82" s="37" t="s">
        <v>12</v>
      </c>
      <c r="D82" s="16" t="s">
        <v>23</v>
      </c>
      <c r="E82" s="11">
        <f t="shared" si="1"/>
        <v>0.65</v>
      </c>
      <c r="F82" s="16" t="s">
        <v>22</v>
      </c>
      <c r="G82" s="25" t="s">
        <v>12</v>
      </c>
    </row>
    <row r="83" spans="1:7" ht="20.100000000000001" customHeight="1" thickBot="1" x14ac:dyDescent="0.35">
      <c r="A83" s="36" t="s">
        <v>12</v>
      </c>
      <c r="B83" s="37" t="s">
        <v>12</v>
      </c>
      <c r="C83" s="37" t="s">
        <v>12</v>
      </c>
      <c r="D83" s="16" t="s">
        <v>24</v>
      </c>
      <c r="E83" s="11">
        <f t="shared" si="1"/>
        <v>0.32500000000000001</v>
      </c>
      <c r="F83" s="16" t="s">
        <v>25</v>
      </c>
      <c r="G83" s="25" t="s">
        <v>12</v>
      </c>
    </row>
    <row r="84" spans="1:7" ht="20.100000000000001" customHeight="1" thickBot="1" x14ac:dyDescent="0.35">
      <c r="A84" s="36" t="s">
        <v>12</v>
      </c>
      <c r="B84" s="37" t="s">
        <v>12</v>
      </c>
      <c r="C84" s="38" t="s">
        <v>322</v>
      </c>
      <c r="D84" s="18" t="s">
        <v>318</v>
      </c>
      <c r="E84" s="11">
        <f t="shared" si="1"/>
        <v>22.75</v>
      </c>
      <c r="F84" s="18" t="s">
        <v>33</v>
      </c>
      <c r="G84" s="25" t="s">
        <v>320</v>
      </c>
    </row>
    <row r="85" spans="1:7" ht="20.100000000000001" customHeight="1" thickBot="1" x14ac:dyDescent="0.35">
      <c r="A85" s="36" t="s">
        <v>12</v>
      </c>
      <c r="B85" s="37" t="s">
        <v>12</v>
      </c>
      <c r="C85" s="37" t="s">
        <v>12</v>
      </c>
      <c r="D85" s="18" t="s">
        <v>319</v>
      </c>
      <c r="E85" s="11">
        <f t="shared" si="1"/>
        <v>6.5</v>
      </c>
      <c r="F85" s="18" t="s">
        <v>29</v>
      </c>
      <c r="G85" s="25" t="s">
        <v>12</v>
      </c>
    </row>
    <row r="86" spans="1:7" ht="20.100000000000001" customHeight="1" thickBot="1" x14ac:dyDescent="0.35">
      <c r="A86" s="36" t="s">
        <v>12</v>
      </c>
      <c r="B86" s="37" t="s">
        <v>12</v>
      </c>
      <c r="C86" s="37" t="s">
        <v>12</v>
      </c>
      <c r="D86" s="18" t="s">
        <v>15</v>
      </c>
      <c r="E86" s="11">
        <f t="shared" si="1"/>
        <v>3.25</v>
      </c>
      <c r="F86" s="18" t="s">
        <v>16</v>
      </c>
      <c r="G86" s="25" t="s">
        <v>12</v>
      </c>
    </row>
    <row r="87" spans="1:7" ht="20.100000000000001" customHeight="1" thickBot="1" x14ac:dyDescent="0.35">
      <c r="A87" s="36" t="s">
        <v>12</v>
      </c>
      <c r="B87" s="37" t="s">
        <v>12</v>
      </c>
      <c r="C87" s="37" t="s">
        <v>12</v>
      </c>
      <c r="D87" s="18" t="s">
        <v>45</v>
      </c>
      <c r="E87" s="11">
        <f t="shared" si="1"/>
        <v>1.3</v>
      </c>
      <c r="F87" s="18" t="s">
        <v>20</v>
      </c>
      <c r="G87" s="25" t="s">
        <v>12</v>
      </c>
    </row>
    <row r="88" spans="1:7" ht="20.100000000000001" customHeight="1" thickBot="1" x14ac:dyDescent="0.35">
      <c r="A88" s="36" t="s">
        <v>12</v>
      </c>
      <c r="B88" s="37" t="s">
        <v>12</v>
      </c>
      <c r="C88" s="37" t="s">
        <v>12</v>
      </c>
      <c r="D88" s="18" t="s">
        <v>30</v>
      </c>
      <c r="E88" s="11">
        <f t="shared" si="1"/>
        <v>1.3</v>
      </c>
      <c r="F88" s="18" t="s">
        <v>20</v>
      </c>
      <c r="G88" s="25" t="s">
        <v>12</v>
      </c>
    </row>
    <row r="89" spans="1:7" ht="20.100000000000001" customHeight="1" thickBot="1" x14ac:dyDescent="0.35">
      <c r="A89" s="36" t="s">
        <v>12</v>
      </c>
      <c r="B89" s="37" t="s">
        <v>12</v>
      </c>
      <c r="C89" s="37" t="s">
        <v>12</v>
      </c>
      <c r="D89" s="18" t="s">
        <v>24</v>
      </c>
      <c r="E89" s="11">
        <f t="shared" si="1"/>
        <v>0.65</v>
      </c>
      <c r="F89" s="18" t="s">
        <v>22</v>
      </c>
      <c r="G89" s="25" t="s">
        <v>12</v>
      </c>
    </row>
    <row r="90" spans="1:7" ht="20.100000000000001" customHeight="1" thickBot="1" x14ac:dyDescent="0.35">
      <c r="A90" s="36" t="s">
        <v>12</v>
      </c>
      <c r="B90" s="37" t="s">
        <v>12</v>
      </c>
      <c r="C90" s="37" t="s">
        <v>12</v>
      </c>
      <c r="D90" s="18" t="s">
        <v>34</v>
      </c>
      <c r="E90" s="11">
        <f t="shared" si="1"/>
        <v>0.65</v>
      </c>
      <c r="F90" s="18" t="s">
        <v>22</v>
      </c>
      <c r="G90" s="25" t="s">
        <v>12</v>
      </c>
    </row>
    <row r="91" spans="1:7" ht="20.100000000000001" customHeight="1" thickBot="1" x14ac:dyDescent="0.35">
      <c r="A91" s="36" t="s">
        <v>12</v>
      </c>
      <c r="B91" s="37" t="s">
        <v>12</v>
      </c>
      <c r="C91" s="37" t="s">
        <v>12</v>
      </c>
      <c r="D91" s="18" t="s">
        <v>112</v>
      </c>
      <c r="E91" s="11">
        <f t="shared" si="1"/>
        <v>0.32500000000000001</v>
      </c>
      <c r="F91" s="18" t="s">
        <v>25</v>
      </c>
      <c r="G91" s="25" t="s">
        <v>12</v>
      </c>
    </row>
    <row r="92" spans="1:7" ht="20.100000000000001" customHeight="1" thickBot="1" x14ac:dyDescent="0.35">
      <c r="A92" s="36"/>
      <c r="B92" s="37"/>
      <c r="C92" s="38" t="s">
        <v>312</v>
      </c>
      <c r="D92" s="17" t="s">
        <v>59</v>
      </c>
      <c r="E92" s="17" t="s">
        <v>304</v>
      </c>
      <c r="F92" s="17">
        <v>0</v>
      </c>
      <c r="G92" s="25" t="s">
        <v>321</v>
      </c>
    </row>
    <row r="93" spans="1:7" ht="20.100000000000001" customHeight="1" thickBot="1" x14ac:dyDescent="0.35">
      <c r="A93" s="36"/>
      <c r="B93" s="37"/>
      <c r="C93" s="37" t="s">
        <v>12</v>
      </c>
      <c r="D93" s="17" t="s">
        <v>24</v>
      </c>
      <c r="E93" s="17" t="s">
        <v>306</v>
      </c>
      <c r="F93" s="19">
        <v>0</v>
      </c>
      <c r="G93" s="25" t="s">
        <v>12</v>
      </c>
    </row>
    <row r="94" spans="1:7" ht="20.100000000000001" customHeight="1" thickBot="1" x14ac:dyDescent="0.35">
      <c r="A94" s="36"/>
      <c r="B94" s="37"/>
      <c r="C94" s="37" t="s">
        <v>12</v>
      </c>
      <c r="D94" s="17" t="s">
        <v>34</v>
      </c>
      <c r="E94" s="17" t="s">
        <v>306</v>
      </c>
      <c r="F94" s="19">
        <v>0</v>
      </c>
      <c r="G94" s="25" t="s">
        <v>12</v>
      </c>
    </row>
    <row r="95" spans="1:7" ht="20.100000000000001" customHeight="1" thickBot="1" x14ac:dyDescent="0.35">
      <c r="A95" s="36"/>
      <c r="B95" s="37"/>
      <c r="C95" s="37" t="s">
        <v>12</v>
      </c>
      <c r="D95" s="17" t="s">
        <v>35</v>
      </c>
      <c r="E95" s="17" t="s">
        <v>306</v>
      </c>
      <c r="F95" s="19">
        <v>0</v>
      </c>
      <c r="G95" s="25" t="s">
        <v>12</v>
      </c>
    </row>
    <row r="96" spans="1:7" ht="20.100000000000001" customHeight="1" thickBot="1" x14ac:dyDescent="0.35">
      <c r="A96" s="36"/>
      <c r="B96" s="37"/>
      <c r="C96" s="37" t="s">
        <v>12</v>
      </c>
      <c r="D96" s="17" t="s">
        <v>31</v>
      </c>
      <c r="E96" s="17" t="s">
        <v>311</v>
      </c>
      <c r="F96" s="19">
        <v>0</v>
      </c>
      <c r="G96" s="25" t="s">
        <v>12</v>
      </c>
    </row>
    <row r="97" spans="1:7" ht="20.100000000000001" customHeight="1" thickBot="1" x14ac:dyDescent="0.35">
      <c r="A97" s="36" t="s">
        <v>12</v>
      </c>
      <c r="B97" s="37" t="s">
        <v>12</v>
      </c>
      <c r="C97" s="38" t="s">
        <v>313</v>
      </c>
      <c r="D97" s="16" t="s">
        <v>59</v>
      </c>
      <c r="E97" s="20">
        <v>0</v>
      </c>
      <c r="F97" s="16" t="s">
        <v>33</v>
      </c>
      <c r="G97" s="25" t="s">
        <v>60</v>
      </c>
    </row>
    <row r="98" spans="1:7" ht="20.100000000000001" customHeight="1" thickBot="1" x14ac:dyDescent="0.35">
      <c r="A98" s="36" t="s">
        <v>12</v>
      </c>
      <c r="B98" s="37" t="s">
        <v>12</v>
      </c>
      <c r="C98" s="37" t="s">
        <v>12</v>
      </c>
      <c r="D98" s="16" t="s">
        <v>24</v>
      </c>
      <c r="E98" s="20">
        <v>0</v>
      </c>
      <c r="F98" s="16" t="s">
        <v>25</v>
      </c>
      <c r="G98" s="25" t="s">
        <v>12</v>
      </c>
    </row>
    <row r="99" spans="1:7" ht="20.100000000000001" customHeight="1" thickBot="1" x14ac:dyDescent="0.35">
      <c r="A99" s="36" t="s">
        <v>12</v>
      </c>
      <c r="B99" s="37" t="s">
        <v>12</v>
      </c>
      <c r="C99" s="37" t="s">
        <v>12</v>
      </c>
      <c r="D99" s="16" t="s">
        <v>46</v>
      </c>
      <c r="E99" s="20">
        <v>0</v>
      </c>
      <c r="F99" s="16" t="s">
        <v>25</v>
      </c>
      <c r="G99" s="25" t="s">
        <v>12</v>
      </c>
    </row>
    <row r="100" spans="1:7" ht="20.100000000000001" customHeight="1" thickBot="1" x14ac:dyDescent="0.35">
      <c r="A100" s="36" t="s">
        <v>12</v>
      </c>
      <c r="B100" s="37" t="s">
        <v>12</v>
      </c>
      <c r="C100" s="37" t="s">
        <v>12</v>
      </c>
      <c r="D100" s="16" t="s">
        <v>61</v>
      </c>
      <c r="E100" s="20">
        <v>0</v>
      </c>
      <c r="F100" s="16" t="s">
        <v>25</v>
      </c>
      <c r="G100" s="25" t="s">
        <v>12</v>
      </c>
    </row>
    <row r="101" spans="1:7" ht="20.100000000000001" customHeight="1" thickBot="1" x14ac:dyDescent="0.35">
      <c r="A101" s="36" t="s">
        <v>12</v>
      </c>
      <c r="B101" s="37" t="s">
        <v>12</v>
      </c>
      <c r="C101" s="37" t="s">
        <v>12</v>
      </c>
      <c r="D101" s="16" t="s">
        <v>34</v>
      </c>
      <c r="E101" s="20">
        <v>0</v>
      </c>
      <c r="F101" s="16" t="s">
        <v>25</v>
      </c>
      <c r="G101" s="25" t="s">
        <v>12</v>
      </c>
    </row>
    <row r="102" spans="1:7" ht="20.100000000000001" customHeight="1" thickBot="1" x14ac:dyDescent="0.35">
      <c r="A102" s="36" t="s">
        <v>12</v>
      </c>
      <c r="B102" s="37" t="s">
        <v>12</v>
      </c>
      <c r="C102" s="37" t="s">
        <v>12</v>
      </c>
      <c r="D102" s="16" t="s">
        <v>35</v>
      </c>
      <c r="E102" s="20">
        <v>0</v>
      </c>
      <c r="F102" s="16" t="s">
        <v>25</v>
      </c>
      <c r="G102" s="25" t="s">
        <v>12</v>
      </c>
    </row>
    <row r="103" spans="1:7" ht="20.100000000000001" customHeight="1" thickBot="1" x14ac:dyDescent="0.35">
      <c r="A103" s="36" t="s">
        <v>12</v>
      </c>
      <c r="B103" s="37" t="s">
        <v>12</v>
      </c>
      <c r="C103" s="37" t="s">
        <v>12</v>
      </c>
      <c r="D103" s="16" t="s">
        <v>62</v>
      </c>
      <c r="E103" s="20">
        <v>0</v>
      </c>
      <c r="F103" s="16" t="s">
        <v>32</v>
      </c>
      <c r="G103" s="25" t="s">
        <v>12</v>
      </c>
    </row>
    <row r="104" spans="1:7" ht="20.100000000000001" customHeight="1" thickBot="1" x14ac:dyDescent="0.35">
      <c r="A104" s="36" t="s">
        <v>12</v>
      </c>
      <c r="B104" s="37" t="s">
        <v>12</v>
      </c>
      <c r="C104" s="37" t="s">
        <v>12</v>
      </c>
      <c r="D104" s="16" t="s">
        <v>31</v>
      </c>
      <c r="E104" s="20">
        <v>0</v>
      </c>
      <c r="F104" s="16" t="s">
        <v>32</v>
      </c>
      <c r="G104" s="25" t="s">
        <v>12</v>
      </c>
    </row>
    <row r="105" spans="1:7" ht="39.950000000000003" customHeight="1" thickBot="1" x14ac:dyDescent="0.35">
      <c r="A105" s="36" t="s">
        <v>12</v>
      </c>
      <c r="B105" s="37" t="s">
        <v>12</v>
      </c>
      <c r="C105" s="13" t="s">
        <v>160</v>
      </c>
      <c r="D105" s="16" t="s">
        <v>47</v>
      </c>
      <c r="E105" s="11">
        <f t="shared" si="1"/>
        <v>13</v>
      </c>
      <c r="F105" s="16" t="s">
        <v>38</v>
      </c>
      <c r="G105" s="15" t="s">
        <v>144</v>
      </c>
    </row>
    <row r="106" spans="1:7" ht="20.100000000000001" customHeight="1" thickBot="1" x14ac:dyDescent="0.35">
      <c r="A106" s="36" t="s">
        <v>178</v>
      </c>
      <c r="B106" s="37" t="s">
        <v>9</v>
      </c>
      <c r="C106" s="37" t="s">
        <v>63</v>
      </c>
      <c r="D106" s="16" t="s">
        <v>10</v>
      </c>
      <c r="E106" s="11">
        <f t="shared" si="1"/>
        <v>30.55</v>
      </c>
      <c r="F106" s="16" t="s">
        <v>64</v>
      </c>
      <c r="G106" s="25" t="s">
        <v>50</v>
      </c>
    </row>
    <row r="107" spans="1:7" ht="20.100000000000001" customHeight="1" thickBot="1" x14ac:dyDescent="0.35">
      <c r="A107" s="36" t="s">
        <v>12</v>
      </c>
      <c r="B107" s="37" t="s">
        <v>12</v>
      </c>
      <c r="C107" s="37" t="s">
        <v>12</v>
      </c>
      <c r="D107" s="16" t="s">
        <v>65</v>
      </c>
      <c r="E107" s="11">
        <f t="shared" si="1"/>
        <v>1.3</v>
      </c>
      <c r="F107" s="16" t="s">
        <v>20</v>
      </c>
      <c r="G107" s="25" t="s">
        <v>12</v>
      </c>
    </row>
    <row r="108" spans="1:7" ht="20.100000000000001" customHeight="1" thickBot="1" x14ac:dyDescent="0.35">
      <c r="A108" s="36" t="s">
        <v>12</v>
      </c>
      <c r="B108" s="37" t="s">
        <v>12</v>
      </c>
      <c r="C108" s="37" t="s">
        <v>12</v>
      </c>
      <c r="D108" s="16" t="s">
        <v>51</v>
      </c>
      <c r="E108" s="11">
        <f t="shared" si="1"/>
        <v>1.3</v>
      </c>
      <c r="F108" s="16" t="s">
        <v>20</v>
      </c>
      <c r="G108" s="25" t="s">
        <v>12</v>
      </c>
    </row>
    <row r="109" spans="1:7" ht="20.100000000000001" customHeight="1" thickBot="1" x14ac:dyDescent="0.35">
      <c r="A109" s="36" t="s">
        <v>12</v>
      </c>
      <c r="B109" s="37" t="s">
        <v>12</v>
      </c>
      <c r="C109" s="37" t="s">
        <v>12</v>
      </c>
      <c r="D109" s="16" t="s">
        <v>66</v>
      </c>
      <c r="E109" s="11">
        <f t="shared" si="1"/>
        <v>1.3</v>
      </c>
      <c r="F109" s="16" t="s">
        <v>20</v>
      </c>
      <c r="G109" s="25" t="s">
        <v>12</v>
      </c>
    </row>
    <row r="110" spans="1:7" ht="20.100000000000001" customHeight="1" thickBot="1" x14ac:dyDescent="0.35">
      <c r="A110" s="36" t="s">
        <v>12</v>
      </c>
      <c r="B110" s="37" t="s">
        <v>12</v>
      </c>
      <c r="C110" s="37" t="s">
        <v>12</v>
      </c>
      <c r="D110" s="16" t="s">
        <v>67</v>
      </c>
      <c r="E110" s="11">
        <f t="shared" si="1"/>
        <v>1.3</v>
      </c>
      <c r="F110" s="16" t="s">
        <v>20</v>
      </c>
      <c r="G110" s="25" t="s">
        <v>12</v>
      </c>
    </row>
    <row r="111" spans="1:7" ht="20.100000000000001" customHeight="1" thickBot="1" x14ac:dyDescent="0.35">
      <c r="A111" s="36" t="s">
        <v>12</v>
      </c>
      <c r="B111" s="37" t="s">
        <v>12</v>
      </c>
      <c r="C111" s="37" t="s">
        <v>196</v>
      </c>
      <c r="D111" s="16" t="s">
        <v>68</v>
      </c>
      <c r="E111" s="11">
        <f t="shared" si="1"/>
        <v>1.3</v>
      </c>
      <c r="F111" s="16" t="s">
        <v>20</v>
      </c>
      <c r="G111" s="25" t="s">
        <v>69</v>
      </c>
    </row>
    <row r="112" spans="1:7" ht="20.100000000000001" customHeight="1" thickBot="1" x14ac:dyDescent="0.35">
      <c r="A112" s="36" t="s">
        <v>12</v>
      </c>
      <c r="B112" s="37" t="s">
        <v>12</v>
      </c>
      <c r="C112" s="37" t="s">
        <v>12</v>
      </c>
      <c r="D112" s="16" t="s">
        <v>70</v>
      </c>
      <c r="E112" s="11">
        <f t="shared" si="1"/>
        <v>0.65</v>
      </c>
      <c r="F112" s="16" t="s">
        <v>22</v>
      </c>
      <c r="G112" s="25" t="s">
        <v>12</v>
      </c>
    </row>
    <row r="113" spans="1:7" ht="20.100000000000001" customHeight="1" thickBot="1" x14ac:dyDescent="0.35">
      <c r="A113" s="36" t="s">
        <v>12</v>
      </c>
      <c r="B113" s="37" t="s">
        <v>12</v>
      </c>
      <c r="C113" s="37" t="s">
        <v>12</v>
      </c>
      <c r="D113" s="16" t="s">
        <v>34</v>
      </c>
      <c r="E113" s="11">
        <f t="shared" si="1"/>
        <v>0.32500000000000001</v>
      </c>
      <c r="F113" s="16" t="s">
        <v>25</v>
      </c>
      <c r="G113" s="25" t="s">
        <v>12</v>
      </c>
    </row>
    <row r="114" spans="1:7" ht="20.100000000000001" customHeight="1" thickBot="1" x14ac:dyDescent="0.35">
      <c r="A114" s="36" t="s">
        <v>12</v>
      </c>
      <c r="B114" s="37" t="s">
        <v>12</v>
      </c>
      <c r="C114" s="37" t="s">
        <v>197</v>
      </c>
      <c r="D114" s="16" t="s">
        <v>28</v>
      </c>
      <c r="E114" s="11">
        <f t="shared" si="1"/>
        <v>22.75</v>
      </c>
      <c r="F114" s="16" t="s">
        <v>33</v>
      </c>
      <c r="G114" s="25" t="s">
        <v>185</v>
      </c>
    </row>
    <row r="115" spans="1:7" ht="20.100000000000001" customHeight="1" thickBot="1" x14ac:dyDescent="0.35">
      <c r="A115" s="36" t="s">
        <v>12</v>
      </c>
      <c r="B115" s="37" t="s">
        <v>12</v>
      </c>
      <c r="C115" s="37" t="s">
        <v>12</v>
      </c>
      <c r="D115" s="16" t="s">
        <v>105</v>
      </c>
      <c r="E115" s="11">
        <f t="shared" si="1"/>
        <v>6.5</v>
      </c>
      <c r="F115" s="16" t="s">
        <v>29</v>
      </c>
      <c r="G115" s="25" t="s">
        <v>12</v>
      </c>
    </row>
    <row r="116" spans="1:7" ht="20.100000000000001" customHeight="1" thickBot="1" x14ac:dyDescent="0.35">
      <c r="A116" s="36" t="s">
        <v>12</v>
      </c>
      <c r="B116" s="37" t="s">
        <v>12</v>
      </c>
      <c r="C116" s="37" t="s">
        <v>12</v>
      </c>
      <c r="D116" s="16" t="s">
        <v>31</v>
      </c>
      <c r="E116" s="11">
        <f t="shared" si="1"/>
        <v>6.5000000000000002E-2</v>
      </c>
      <c r="F116" s="16" t="s">
        <v>32</v>
      </c>
      <c r="G116" s="25" t="s">
        <v>12</v>
      </c>
    </row>
    <row r="117" spans="1:7" ht="20.100000000000001" customHeight="1" thickBot="1" x14ac:dyDescent="0.35">
      <c r="A117" s="36" t="s">
        <v>12</v>
      </c>
      <c r="B117" s="37" t="s">
        <v>12</v>
      </c>
      <c r="C117" s="38" t="s">
        <v>198</v>
      </c>
      <c r="D117" s="16" t="s">
        <v>13</v>
      </c>
      <c r="E117" s="11">
        <f t="shared" si="1"/>
        <v>19.5</v>
      </c>
      <c r="F117" s="16" t="s">
        <v>84</v>
      </c>
      <c r="G117" s="25" t="s">
        <v>186</v>
      </c>
    </row>
    <row r="118" spans="1:7" ht="20.100000000000001" customHeight="1" thickBot="1" x14ac:dyDescent="0.35">
      <c r="A118" s="36" t="s">
        <v>12</v>
      </c>
      <c r="B118" s="37" t="s">
        <v>12</v>
      </c>
      <c r="C118" s="37" t="s">
        <v>12</v>
      </c>
      <c r="D118" s="16" t="s">
        <v>111</v>
      </c>
      <c r="E118" s="11">
        <f t="shared" si="1"/>
        <v>6.5</v>
      </c>
      <c r="F118" s="16" t="s">
        <v>29</v>
      </c>
      <c r="G118" s="25" t="s">
        <v>12</v>
      </c>
    </row>
    <row r="119" spans="1:7" ht="20.100000000000001" customHeight="1" thickBot="1" x14ac:dyDescent="0.35">
      <c r="A119" s="36" t="s">
        <v>12</v>
      </c>
      <c r="B119" s="37" t="s">
        <v>12</v>
      </c>
      <c r="C119" s="37" t="s">
        <v>12</v>
      </c>
      <c r="D119" s="16" t="s">
        <v>24</v>
      </c>
      <c r="E119" s="11">
        <f t="shared" si="1"/>
        <v>0.65</v>
      </c>
      <c r="F119" s="16" t="s">
        <v>22</v>
      </c>
      <c r="G119" s="25" t="s">
        <v>12</v>
      </c>
    </row>
    <row r="120" spans="1:7" ht="20.100000000000001" customHeight="1" thickBot="1" x14ac:dyDescent="0.35">
      <c r="A120" s="36" t="s">
        <v>12</v>
      </c>
      <c r="B120" s="37" t="s">
        <v>12</v>
      </c>
      <c r="C120" s="37" t="s">
        <v>12</v>
      </c>
      <c r="D120" s="16" t="s">
        <v>30</v>
      </c>
      <c r="E120" s="11">
        <f t="shared" si="1"/>
        <v>0.65</v>
      </c>
      <c r="F120" s="16" t="s">
        <v>22</v>
      </c>
      <c r="G120" s="25" t="s">
        <v>12</v>
      </c>
    </row>
    <row r="121" spans="1:7" ht="20.100000000000001" customHeight="1" thickBot="1" x14ac:dyDescent="0.35">
      <c r="A121" s="36" t="s">
        <v>12</v>
      </c>
      <c r="B121" s="37" t="s">
        <v>12</v>
      </c>
      <c r="C121" s="37" t="s">
        <v>12</v>
      </c>
      <c r="D121" s="16" t="s">
        <v>113</v>
      </c>
      <c r="E121" s="11">
        <f t="shared" si="1"/>
        <v>0.32500000000000001</v>
      </c>
      <c r="F121" s="16" t="s">
        <v>25</v>
      </c>
      <c r="G121" s="25" t="s">
        <v>12</v>
      </c>
    </row>
    <row r="122" spans="1:7" ht="20.100000000000001" customHeight="1" thickBot="1" x14ac:dyDescent="0.35">
      <c r="A122" s="36" t="s">
        <v>12</v>
      </c>
      <c r="B122" s="37" t="s">
        <v>12</v>
      </c>
      <c r="C122" s="37" t="s">
        <v>12</v>
      </c>
      <c r="D122" s="16" t="s">
        <v>31</v>
      </c>
      <c r="E122" s="11">
        <f t="shared" si="1"/>
        <v>6.5000000000000002E-2</v>
      </c>
      <c r="F122" s="16" t="s">
        <v>32</v>
      </c>
      <c r="G122" s="25" t="s">
        <v>12</v>
      </c>
    </row>
    <row r="123" spans="1:7" ht="39.950000000000003" customHeight="1" thickBot="1" x14ac:dyDescent="0.35">
      <c r="A123" s="36" t="s">
        <v>12</v>
      </c>
      <c r="B123" s="37" t="s">
        <v>12</v>
      </c>
      <c r="C123" s="13" t="s">
        <v>160</v>
      </c>
      <c r="D123" s="16" t="s">
        <v>47</v>
      </c>
      <c r="E123" s="11">
        <f t="shared" si="1"/>
        <v>13</v>
      </c>
      <c r="F123" s="16" t="s">
        <v>38</v>
      </c>
      <c r="G123" s="15" t="s">
        <v>144</v>
      </c>
    </row>
  </sheetData>
  <mergeCells count="60">
    <mergeCell ref="G117:G122"/>
    <mergeCell ref="A6:A23"/>
    <mergeCell ref="B6:B23"/>
    <mergeCell ref="G97:G104"/>
    <mergeCell ref="G106:G110"/>
    <mergeCell ref="G111:G113"/>
    <mergeCell ref="G114:G116"/>
    <mergeCell ref="G52:G58"/>
    <mergeCell ref="G59:G65"/>
    <mergeCell ref="G66:G71"/>
    <mergeCell ref="G73:G74"/>
    <mergeCell ref="G75:G83"/>
    <mergeCell ref="G24:G25"/>
    <mergeCell ref="G26:G32"/>
    <mergeCell ref="G33:G42"/>
    <mergeCell ref="A106:A123"/>
    <mergeCell ref="B106:B123"/>
    <mergeCell ref="C106:C110"/>
    <mergeCell ref="C111:C113"/>
    <mergeCell ref="C114:C116"/>
    <mergeCell ref="C117:C122"/>
    <mergeCell ref="C97:C104"/>
    <mergeCell ref="A24:A49"/>
    <mergeCell ref="B24:B49"/>
    <mergeCell ref="C24:C25"/>
    <mergeCell ref="C26:C32"/>
    <mergeCell ref="C33:C42"/>
    <mergeCell ref="C43:C48"/>
    <mergeCell ref="C92:C96"/>
    <mergeCell ref="C50:C51"/>
    <mergeCell ref="C52:C58"/>
    <mergeCell ref="C59:C65"/>
    <mergeCell ref="C66:C71"/>
    <mergeCell ref="A73:A105"/>
    <mergeCell ref="B73:B105"/>
    <mergeCell ref="C73:C74"/>
    <mergeCell ref="C75:C83"/>
    <mergeCell ref="H39:H43"/>
    <mergeCell ref="I39:I43"/>
    <mergeCell ref="A50:A72"/>
    <mergeCell ref="B50:B72"/>
    <mergeCell ref="G43:G48"/>
    <mergeCell ref="G50:G51"/>
    <mergeCell ref="C19:C22"/>
    <mergeCell ref="G19:G22"/>
    <mergeCell ref="G92:G96"/>
    <mergeCell ref="A1:C1"/>
    <mergeCell ref="A2:G3"/>
    <mergeCell ref="A4:A5"/>
    <mergeCell ref="B4:B5"/>
    <mergeCell ref="C4:C5"/>
    <mergeCell ref="D4:D5"/>
    <mergeCell ref="E4:F4"/>
    <mergeCell ref="G4:G5"/>
    <mergeCell ref="C13:C18"/>
    <mergeCell ref="C6:C12"/>
    <mergeCell ref="G6:G12"/>
    <mergeCell ref="G13:G18"/>
    <mergeCell ref="C84:C91"/>
    <mergeCell ref="G84:G91"/>
  </mergeCells>
  <phoneticPr fontId="12" type="noConversion"/>
  <pageMargins left="0.19685039370078741" right="0.19685039370078741" top="0.74803149606299213" bottom="0.74803149606299213" header="0.31496062992125984" footer="0.31496062992125984"/>
  <pageSetup paperSize="9" scale="71" fitToHeight="0"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94057-85CA-406E-A585-4AC425387769}">
  <sheetPr>
    <pageSetUpPr fitToPage="1"/>
  </sheetPr>
  <dimension ref="A1:M117"/>
  <sheetViews>
    <sheetView zoomScaleNormal="100" workbookViewId="0">
      <selection activeCell="A6" sqref="A6:A28"/>
    </sheetView>
  </sheetViews>
  <sheetFormatPr defaultColWidth="9" defaultRowHeight="16.5" x14ac:dyDescent="0.3"/>
  <cols>
    <col min="1" max="1" width="7.5" style="1" customWidth="1"/>
    <col min="2" max="2" width="6.125" style="2" customWidth="1"/>
    <col min="3" max="3" width="10.25" style="4" customWidth="1"/>
    <col min="4" max="4" width="28.75" style="1" customWidth="1"/>
    <col min="5" max="5" width="6.625" style="8" customWidth="1"/>
    <col min="6" max="6" width="6.625" style="1" customWidth="1"/>
    <col min="7" max="7" width="67" style="10" customWidth="1"/>
    <col min="8" max="8" width="10.625" style="1" hidden="1" customWidth="1"/>
    <col min="9" max="13" width="10.625" hidden="1" customWidth="1"/>
  </cols>
  <sheetData>
    <row r="1" spans="1:13" ht="21.75" customHeight="1" x14ac:dyDescent="0.3">
      <c r="A1" s="26" t="s">
        <v>5</v>
      </c>
      <c r="B1" s="26"/>
      <c r="C1" s="26"/>
      <c r="D1" s="3"/>
      <c r="E1" s="6"/>
      <c r="F1" s="3"/>
      <c r="G1" s="9"/>
      <c r="H1" s="3"/>
      <c r="I1" s="3"/>
      <c r="J1" s="3"/>
      <c r="K1" s="3"/>
      <c r="L1" s="3"/>
      <c r="M1" s="3"/>
    </row>
    <row r="2" spans="1:13" ht="45.75" customHeight="1" x14ac:dyDescent="0.3">
      <c r="A2" s="27" t="s">
        <v>224</v>
      </c>
      <c r="B2" s="27"/>
      <c r="C2" s="27"/>
      <c r="D2" s="27"/>
      <c r="E2" s="27"/>
      <c r="F2" s="27"/>
      <c r="G2" s="27"/>
      <c r="H2" s="3"/>
      <c r="I2" s="3"/>
      <c r="J2" s="3"/>
      <c r="K2" s="3"/>
      <c r="L2" s="3"/>
      <c r="M2" s="3"/>
    </row>
    <row r="3" spans="1:13" ht="22.5" customHeight="1" thickBot="1" x14ac:dyDescent="0.35">
      <c r="A3" s="27"/>
      <c r="B3" s="27"/>
      <c r="C3" s="27"/>
      <c r="D3" s="27"/>
      <c r="E3" s="27"/>
      <c r="F3" s="27"/>
      <c r="G3" s="27"/>
      <c r="H3" s="3"/>
      <c r="I3" s="3"/>
      <c r="J3" s="3"/>
      <c r="K3" s="3"/>
      <c r="L3" s="3"/>
      <c r="M3" s="3"/>
    </row>
    <row r="4" spans="1:13" ht="22.5" customHeight="1" thickBot="1" x14ac:dyDescent="0.35">
      <c r="A4" s="28" t="s">
        <v>8</v>
      </c>
      <c r="B4" s="30" t="s">
        <v>1</v>
      </c>
      <c r="C4" s="30" t="s">
        <v>2</v>
      </c>
      <c r="D4" s="30" t="s">
        <v>0</v>
      </c>
      <c r="E4" s="32" t="s">
        <v>3</v>
      </c>
      <c r="F4" s="33"/>
      <c r="G4" s="34" t="s">
        <v>4</v>
      </c>
      <c r="H4" s="3"/>
      <c r="I4" s="3"/>
      <c r="J4" s="3"/>
      <c r="K4" s="3"/>
      <c r="L4" s="3"/>
      <c r="M4" s="3"/>
    </row>
    <row r="5" spans="1:13" ht="15" customHeight="1" thickBot="1" x14ac:dyDescent="0.35">
      <c r="A5" s="29"/>
      <c r="B5" s="31"/>
      <c r="C5" s="31"/>
      <c r="D5" s="31"/>
      <c r="E5" s="7" t="s">
        <v>6</v>
      </c>
      <c r="F5" s="5" t="s">
        <v>7</v>
      </c>
      <c r="G5" s="35"/>
      <c r="H5"/>
    </row>
    <row r="6" spans="1:13" ht="20.100000000000001" customHeight="1" thickBot="1" x14ac:dyDescent="0.35">
      <c r="A6" s="36" t="s">
        <v>199</v>
      </c>
      <c r="B6" s="37" t="s">
        <v>9</v>
      </c>
      <c r="C6" s="38" t="s">
        <v>225</v>
      </c>
      <c r="D6" s="16" t="s">
        <v>10</v>
      </c>
      <c r="E6" s="11">
        <f t="shared" ref="E6:E74" si="0">F6*0.65</f>
        <v>32.5</v>
      </c>
      <c r="F6" s="16" t="s">
        <v>39</v>
      </c>
      <c r="G6" s="25" t="s">
        <v>325</v>
      </c>
    </row>
    <row r="7" spans="1:13" ht="20.100000000000001" customHeight="1" thickBot="1" x14ac:dyDescent="0.35">
      <c r="A7" s="36" t="s">
        <v>12</v>
      </c>
      <c r="B7" s="37" t="s">
        <v>12</v>
      </c>
      <c r="C7" s="37" t="s">
        <v>12</v>
      </c>
      <c r="D7" s="16" t="s">
        <v>47</v>
      </c>
      <c r="E7" s="11">
        <f t="shared" si="0"/>
        <v>13</v>
      </c>
      <c r="F7" s="16" t="s">
        <v>38</v>
      </c>
      <c r="G7" s="25" t="s">
        <v>12</v>
      </c>
    </row>
    <row r="8" spans="1:13" ht="20.100000000000001" customHeight="1" thickBot="1" x14ac:dyDescent="0.35">
      <c r="A8" s="36" t="s">
        <v>12</v>
      </c>
      <c r="B8" s="37" t="s">
        <v>12</v>
      </c>
      <c r="C8" s="37" t="s">
        <v>12</v>
      </c>
      <c r="D8" s="16" t="s">
        <v>41</v>
      </c>
      <c r="E8" s="11">
        <f t="shared" si="0"/>
        <v>6.5</v>
      </c>
      <c r="F8" s="16" t="s">
        <v>29</v>
      </c>
      <c r="G8" s="25" t="s">
        <v>12</v>
      </c>
    </row>
    <row r="9" spans="1:13" ht="20.100000000000001" customHeight="1" thickBot="1" x14ac:dyDescent="0.35">
      <c r="A9" s="36" t="s">
        <v>12</v>
      </c>
      <c r="B9" s="37" t="s">
        <v>12</v>
      </c>
      <c r="C9" s="37" t="s">
        <v>12</v>
      </c>
      <c r="D9" s="16" t="s">
        <v>200</v>
      </c>
      <c r="E9" s="11">
        <f t="shared" si="0"/>
        <v>6.5</v>
      </c>
      <c r="F9" s="16" t="s">
        <v>29</v>
      </c>
      <c r="G9" s="25" t="s">
        <v>12</v>
      </c>
    </row>
    <row r="10" spans="1:13" ht="20.100000000000001" customHeight="1" thickBot="1" x14ac:dyDescent="0.35">
      <c r="A10" s="36" t="s">
        <v>12</v>
      </c>
      <c r="B10" s="37" t="s">
        <v>12</v>
      </c>
      <c r="C10" s="37" t="s">
        <v>12</v>
      </c>
      <c r="D10" s="16" t="s">
        <v>30</v>
      </c>
      <c r="E10" s="11">
        <f t="shared" si="0"/>
        <v>1.3</v>
      </c>
      <c r="F10" s="16" t="s">
        <v>20</v>
      </c>
      <c r="G10" s="25" t="s">
        <v>12</v>
      </c>
    </row>
    <row r="11" spans="1:13" ht="20.100000000000001" customHeight="1" thickBot="1" x14ac:dyDescent="0.35">
      <c r="A11" s="36" t="s">
        <v>12</v>
      </c>
      <c r="B11" s="37" t="s">
        <v>12</v>
      </c>
      <c r="C11" s="37" t="s">
        <v>12</v>
      </c>
      <c r="D11" s="16" t="s">
        <v>125</v>
      </c>
      <c r="E11" s="11">
        <f t="shared" si="0"/>
        <v>0.65</v>
      </c>
      <c r="F11" s="16" t="s">
        <v>22</v>
      </c>
      <c r="G11" s="25" t="s">
        <v>12</v>
      </c>
    </row>
    <row r="12" spans="1:13" ht="20.100000000000001" customHeight="1" thickBot="1" x14ac:dyDescent="0.35">
      <c r="A12" s="36" t="s">
        <v>12</v>
      </c>
      <c r="B12" s="37" t="s">
        <v>12</v>
      </c>
      <c r="C12" s="37" t="s">
        <v>12</v>
      </c>
      <c r="D12" s="16" t="s">
        <v>34</v>
      </c>
      <c r="E12" s="11">
        <f t="shared" si="0"/>
        <v>0.65</v>
      </c>
      <c r="F12" s="16" t="s">
        <v>22</v>
      </c>
      <c r="G12" s="25" t="s">
        <v>12</v>
      </c>
    </row>
    <row r="13" spans="1:13" ht="20.100000000000001" customHeight="1" thickBot="1" x14ac:dyDescent="0.35">
      <c r="A13" s="36" t="s">
        <v>12</v>
      </c>
      <c r="B13" s="37" t="s">
        <v>12</v>
      </c>
      <c r="C13" s="37" t="s">
        <v>12</v>
      </c>
      <c r="D13" s="16" t="s">
        <v>35</v>
      </c>
      <c r="E13" s="11">
        <f t="shared" si="0"/>
        <v>0.32500000000000001</v>
      </c>
      <c r="F13" s="16" t="s">
        <v>25</v>
      </c>
      <c r="G13" s="25" t="s">
        <v>12</v>
      </c>
    </row>
    <row r="14" spans="1:13" ht="20.100000000000001" customHeight="1" thickBot="1" x14ac:dyDescent="0.35">
      <c r="A14" s="36" t="s">
        <v>12</v>
      </c>
      <c r="B14" s="37" t="s">
        <v>12</v>
      </c>
      <c r="C14" s="37" t="s">
        <v>226</v>
      </c>
      <c r="D14" s="16" t="s">
        <v>28</v>
      </c>
      <c r="E14" s="11">
        <f t="shared" si="0"/>
        <v>13</v>
      </c>
      <c r="F14" s="16" t="s">
        <v>38</v>
      </c>
      <c r="G14" s="25" t="s">
        <v>97</v>
      </c>
    </row>
    <row r="15" spans="1:13" ht="20.100000000000001" customHeight="1" thickBot="1" x14ac:dyDescent="0.35">
      <c r="A15" s="36" t="s">
        <v>12</v>
      </c>
      <c r="B15" s="37" t="s">
        <v>12</v>
      </c>
      <c r="C15" s="37" t="s">
        <v>12</v>
      </c>
      <c r="D15" s="16" t="s">
        <v>54</v>
      </c>
      <c r="E15" s="11">
        <f t="shared" si="0"/>
        <v>1.3</v>
      </c>
      <c r="F15" s="16" t="s">
        <v>20</v>
      </c>
      <c r="G15" s="25" t="s">
        <v>12</v>
      </c>
    </row>
    <row r="16" spans="1:13" ht="20.100000000000001" customHeight="1" thickBot="1" x14ac:dyDescent="0.35">
      <c r="A16" s="36" t="s">
        <v>12</v>
      </c>
      <c r="B16" s="37" t="s">
        <v>12</v>
      </c>
      <c r="C16" s="37" t="s">
        <v>12</v>
      </c>
      <c r="D16" s="16" t="s">
        <v>70</v>
      </c>
      <c r="E16" s="11">
        <f t="shared" si="0"/>
        <v>0.65</v>
      </c>
      <c r="F16" s="16" t="s">
        <v>22</v>
      </c>
      <c r="G16" s="25" t="s">
        <v>12</v>
      </c>
    </row>
    <row r="17" spans="1:7" ht="20.100000000000001" customHeight="1" thickBot="1" x14ac:dyDescent="0.35">
      <c r="A17" s="36" t="s">
        <v>12</v>
      </c>
      <c r="B17" s="37" t="s">
        <v>12</v>
      </c>
      <c r="C17" s="37" t="s">
        <v>12</v>
      </c>
      <c r="D17" s="16" t="s">
        <v>21</v>
      </c>
      <c r="E17" s="11">
        <f t="shared" si="0"/>
        <v>0.65</v>
      </c>
      <c r="F17" s="16" t="s">
        <v>22</v>
      </c>
      <c r="G17" s="25" t="s">
        <v>12</v>
      </c>
    </row>
    <row r="18" spans="1:7" ht="20.100000000000001" customHeight="1" thickBot="1" x14ac:dyDescent="0.35">
      <c r="A18" s="36" t="s">
        <v>12</v>
      </c>
      <c r="B18" s="37" t="s">
        <v>12</v>
      </c>
      <c r="C18" s="37" t="s">
        <v>12</v>
      </c>
      <c r="D18" s="16" t="s">
        <v>23</v>
      </c>
      <c r="E18" s="11">
        <f t="shared" si="0"/>
        <v>0.65</v>
      </c>
      <c r="F18" s="16" t="s">
        <v>22</v>
      </c>
      <c r="G18" s="25" t="s">
        <v>12</v>
      </c>
    </row>
    <row r="19" spans="1:7" ht="20.100000000000001" customHeight="1" thickBot="1" x14ac:dyDescent="0.35">
      <c r="A19" s="36" t="s">
        <v>12</v>
      </c>
      <c r="B19" s="37" t="s">
        <v>12</v>
      </c>
      <c r="C19" s="37" t="s">
        <v>227</v>
      </c>
      <c r="D19" s="16" t="s">
        <v>13</v>
      </c>
      <c r="E19" s="11">
        <f t="shared" si="0"/>
        <v>19.5</v>
      </c>
      <c r="F19" s="16" t="s">
        <v>84</v>
      </c>
      <c r="G19" s="25" t="s">
        <v>214</v>
      </c>
    </row>
    <row r="20" spans="1:7" ht="20.100000000000001" customHeight="1" thickBot="1" x14ac:dyDescent="0.35">
      <c r="A20" s="36" t="s">
        <v>12</v>
      </c>
      <c r="B20" s="37" t="s">
        <v>12</v>
      </c>
      <c r="C20" s="37" t="s">
        <v>12</v>
      </c>
      <c r="D20" s="16" t="s">
        <v>28</v>
      </c>
      <c r="E20" s="11">
        <f t="shared" si="0"/>
        <v>6.5</v>
      </c>
      <c r="F20" s="16" t="s">
        <v>29</v>
      </c>
      <c r="G20" s="25" t="s">
        <v>12</v>
      </c>
    </row>
    <row r="21" spans="1:7" ht="20.100000000000001" customHeight="1" thickBot="1" x14ac:dyDescent="0.35">
      <c r="A21" s="36" t="s">
        <v>12</v>
      </c>
      <c r="B21" s="37" t="s">
        <v>12</v>
      </c>
      <c r="C21" s="37" t="s">
        <v>12</v>
      </c>
      <c r="D21" s="16" t="s">
        <v>201</v>
      </c>
      <c r="E21" s="11">
        <f t="shared" si="0"/>
        <v>6.5</v>
      </c>
      <c r="F21" s="16" t="s">
        <v>29</v>
      </c>
      <c r="G21" s="25" t="s">
        <v>12</v>
      </c>
    </row>
    <row r="22" spans="1:7" ht="20.100000000000001" customHeight="1" thickBot="1" x14ac:dyDescent="0.35">
      <c r="A22" s="36" t="s">
        <v>12</v>
      </c>
      <c r="B22" s="37" t="s">
        <v>12</v>
      </c>
      <c r="C22" s="37" t="s">
        <v>12</v>
      </c>
      <c r="D22" s="16" t="s">
        <v>202</v>
      </c>
      <c r="E22" s="11">
        <f t="shared" si="0"/>
        <v>6.5</v>
      </c>
      <c r="F22" s="16" t="s">
        <v>29</v>
      </c>
      <c r="G22" s="25" t="s">
        <v>12</v>
      </c>
    </row>
    <row r="23" spans="1:7" ht="20.100000000000001" customHeight="1" thickBot="1" x14ac:dyDescent="0.35">
      <c r="A23" s="36" t="s">
        <v>12</v>
      </c>
      <c r="B23" s="37" t="s">
        <v>12</v>
      </c>
      <c r="C23" s="37" t="s">
        <v>12</v>
      </c>
      <c r="D23" s="16" t="s">
        <v>111</v>
      </c>
      <c r="E23" s="11">
        <f t="shared" si="0"/>
        <v>3.25</v>
      </c>
      <c r="F23" s="16" t="s">
        <v>16</v>
      </c>
      <c r="G23" s="25" t="s">
        <v>12</v>
      </c>
    </row>
    <row r="24" spans="1:7" ht="20.100000000000001" customHeight="1" thickBot="1" x14ac:dyDescent="0.35">
      <c r="A24" s="36" t="s">
        <v>12</v>
      </c>
      <c r="B24" s="37" t="s">
        <v>12</v>
      </c>
      <c r="C24" s="37" t="s">
        <v>12</v>
      </c>
      <c r="D24" s="16" t="s">
        <v>94</v>
      </c>
      <c r="E24" s="11">
        <f t="shared" si="0"/>
        <v>3.25</v>
      </c>
      <c r="F24" s="16" t="s">
        <v>16</v>
      </c>
      <c r="G24" s="25" t="s">
        <v>12</v>
      </c>
    </row>
    <row r="25" spans="1:7" ht="20.100000000000001" customHeight="1" thickBot="1" x14ac:dyDescent="0.35">
      <c r="A25" s="36" t="s">
        <v>12</v>
      </c>
      <c r="B25" s="37" t="s">
        <v>12</v>
      </c>
      <c r="C25" s="37" t="s">
        <v>12</v>
      </c>
      <c r="D25" s="16" t="s">
        <v>59</v>
      </c>
      <c r="E25" s="11">
        <f t="shared" si="0"/>
        <v>3.25</v>
      </c>
      <c r="F25" s="16" t="s">
        <v>16</v>
      </c>
      <c r="G25" s="25" t="s">
        <v>12</v>
      </c>
    </row>
    <row r="26" spans="1:7" ht="20.100000000000001" customHeight="1" thickBot="1" x14ac:dyDescent="0.35">
      <c r="A26" s="36" t="s">
        <v>12</v>
      </c>
      <c r="B26" s="37" t="s">
        <v>12</v>
      </c>
      <c r="C26" s="37" t="s">
        <v>12</v>
      </c>
      <c r="D26" s="16" t="s">
        <v>30</v>
      </c>
      <c r="E26" s="11">
        <f t="shared" si="0"/>
        <v>3.25</v>
      </c>
      <c r="F26" s="16" t="s">
        <v>16</v>
      </c>
      <c r="G26" s="25" t="s">
        <v>12</v>
      </c>
    </row>
    <row r="27" spans="1:7" ht="20.100000000000001" customHeight="1" thickBot="1" x14ac:dyDescent="0.35">
      <c r="A27" s="36" t="s">
        <v>12</v>
      </c>
      <c r="B27" s="37" t="s">
        <v>12</v>
      </c>
      <c r="C27" s="37" t="s">
        <v>12</v>
      </c>
      <c r="D27" s="16" t="s">
        <v>31</v>
      </c>
      <c r="E27" s="11">
        <f t="shared" si="0"/>
        <v>6.5000000000000002E-2</v>
      </c>
      <c r="F27" s="16" t="s">
        <v>32</v>
      </c>
      <c r="G27" s="25" t="s">
        <v>12</v>
      </c>
    </row>
    <row r="28" spans="1:7" ht="20.100000000000001" customHeight="1" thickBot="1" x14ac:dyDescent="0.35">
      <c r="A28" s="36" t="s">
        <v>12</v>
      </c>
      <c r="B28" s="37" t="s">
        <v>12</v>
      </c>
      <c r="C28" s="13" t="s">
        <v>228</v>
      </c>
      <c r="D28" s="16" t="s">
        <v>37</v>
      </c>
      <c r="E28" s="11">
        <f t="shared" si="0"/>
        <v>13</v>
      </c>
      <c r="F28" s="16" t="s">
        <v>38</v>
      </c>
      <c r="G28" s="15" t="s">
        <v>153</v>
      </c>
    </row>
    <row r="29" spans="1:7" ht="20.100000000000001" customHeight="1" thickBot="1" x14ac:dyDescent="0.35">
      <c r="A29" s="36" t="s">
        <v>203</v>
      </c>
      <c r="B29" s="37" t="s">
        <v>9</v>
      </c>
      <c r="C29" s="37" t="s">
        <v>80</v>
      </c>
      <c r="D29" s="16" t="s">
        <v>10</v>
      </c>
      <c r="E29" s="11">
        <f t="shared" si="0"/>
        <v>33.800000000000004</v>
      </c>
      <c r="F29" s="16" t="s">
        <v>49</v>
      </c>
      <c r="G29" s="25" t="s">
        <v>50</v>
      </c>
    </row>
    <row r="30" spans="1:7" ht="20.100000000000001" customHeight="1" thickBot="1" x14ac:dyDescent="0.35">
      <c r="A30" s="36" t="s">
        <v>12</v>
      </c>
      <c r="B30" s="37" t="s">
        <v>12</v>
      </c>
      <c r="C30" s="37" t="s">
        <v>12</v>
      </c>
      <c r="D30" s="16" t="s">
        <v>66</v>
      </c>
      <c r="E30" s="11">
        <f t="shared" si="0"/>
        <v>1.9500000000000002</v>
      </c>
      <c r="F30" s="16" t="s">
        <v>18</v>
      </c>
      <c r="G30" s="25" t="s">
        <v>12</v>
      </c>
    </row>
    <row r="31" spans="1:7" ht="24.75" customHeight="1" thickBot="1" x14ac:dyDescent="0.35">
      <c r="A31" s="36" t="s">
        <v>12</v>
      </c>
      <c r="B31" s="37" t="s">
        <v>12</v>
      </c>
      <c r="C31" s="38" t="s">
        <v>229</v>
      </c>
      <c r="D31" s="16" t="s">
        <v>204</v>
      </c>
      <c r="E31" s="11">
        <f t="shared" si="0"/>
        <v>9.75</v>
      </c>
      <c r="F31" s="16" t="s">
        <v>52</v>
      </c>
      <c r="G31" s="25" t="s">
        <v>215</v>
      </c>
    </row>
    <row r="32" spans="1:7" ht="24.75" customHeight="1" thickBot="1" x14ac:dyDescent="0.35">
      <c r="A32" s="36" t="s">
        <v>12</v>
      </c>
      <c r="B32" s="37" t="s">
        <v>12</v>
      </c>
      <c r="C32" s="37" t="s">
        <v>12</v>
      </c>
      <c r="D32" s="16" t="s">
        <v>81</v>
      </c>
      <c r="E32" s="11">
        <f t="shared" si="0"/>
        <v>6.5</v>
      </c>
      <c r="F32" s="16" t="s">
        <v>29</v>
      </c>
      <c r="G32" s="25" t="s">
        <v>12</v>
      </c>
    </row>
    <row r="33" spans="1:7" ht="24.75" customHeight="1" thickBot="1" x14ac:dyDescent="0.35">
      <c r="A33" s="36" t="s">
        <v>12</v>
      </c>
      <c r="B33" s="37" t="s">
        <v>12</v>
      </c>
      <c r="C33" s="37" t="s">
        <v>12</v>
      </c>
      <c r="D33" s="16" t="s">
        <v>92</v>
      </c>
      <c r="E33" s="11">
        <f t="shared" si="0"/>
        <v>1.9500000000000002</v>
      </c>
      <c r="F33" s="16" t="s">
        <v>18</v>
      </c>
      <c r="G33" s="25" t="s">
        <v>12</v>
      </c>
    </row>
    <row r="34" spans="1:7" ht="24.75" customHeight="1" thickBot="1" x14ac:dyDescent="0.35">
      <c r="A34" s="36" t="s">
        <v>12</v>
      </c>
      <c r="B34" s="37" t="s">
        <v>12</v>
      </c>
      <c r="C34" s="37" t="s">
        <v>12</v>
      </c>
      <c r="D34" s="16" t="s">
        <v>31</v>
      </c>
      <c r="E34" s="11">
        <f t="shared" si="0"/>
        <v>0.13</v>
      </c>
      <c r="F34" s="16" t="s">
        <v>43</v>
      </c>
      <c r="G34" s="25" t="s">
        <v>12</v>
      </c>
    </row>
    <row r="35" spans="1:7" ht="20.100000000000001" customHeight="1" thickBot="1" x14ac:dyDescent="0.35">
      <c r="A35" s="36" t="s">
        <v>12</v>
      </c>
      <c r="B35" s="37" t="s">
        <v>12</v>
      </c>
      <c r="C35" s="38" t="s">
        <v>230</v>
      </c>
      <c r="D35" s="16" t="s">
        <v>205</v>
      </c>
      <c r="E35" s="11">
        <f t="shared" si="0"/>
        <v>22.75</v>
      </c>
      <c r="F35" s="16" t="s">
        <v>33</v>
      </c>
      <c r="G35" s="25" t="s">
        <v>216</v>
      </c>
    </row>
    <row r="36" spans="1:7" ht="20.100000000000001" customHeight="1" thickBot="1" x14ac:dyDescent="0.35">
      <c r="A36" s="36" t="s">
        <v>12</v>
      </c>
      <c r="B36" s="37" t="s">
        <v>12</v>
      </c>
      <c r="C36" s="37" t="s">
        <v>12</v>
      </c>
      <c r="D36" s="16" t="s">
        <v>92</v>
      </c>
      <c r="E36" s="11">
        <f t="shared" si="0"/>
        <v>6.5</v>
      </c>
      <c r="F36" s="16" t="s">
        <v>29</v>
      </c>
      <c r="G36" s="25" t="s">
        <v>12</v>
      </c>
    </row>
    <row r="37" spans="1:7" ht="20.100000000000001" customHeight="1" thickBot="1" x14ac:dyDescent="0.35">
      <c r="A37" s="36" t="s">
        <v>12</v>
      </c>
      <c r="B37" s="37" t="s">
        <v>12</v>
      </c>
      <c r="C37" s="37" t="s">
        <v>12</v>
      </c>
      <c r="D37" s="16" t="s">
        <v>45</v>
      </c>
      <c r="E37" s="11">
        <f t="shared" si="0"/>
        <v>1.3</v>
      </c>
      <c r="F37" s="16" t="s">
        <v>20</v>
      </c>
      <c r="G37" s="25" t="s">
        <v>12</v>
      </c>
    </row>
    <row r="38" spans="1:7" ht="20.100000000000001" customHeight="1" thickBot="1" x14ac:dyDescent="0.35">
      <c r="A38" s="36" t="s">
        <v>12</v>
      </c>
      <c r="B38" s="37" t="s">
        <v>12</v>
      </c>
      <c r="C38" s="37" t="s">
        <v>12</v>
      </c>
      <c r="D38" s="16" t="s">
        <v>85</v>
      </c>
      <c r="E38" s="11">
        <f t="shared" si="0"/>
        <v>1.3</v>
      </c>
      <c r="F38" s="16" t="s">
        <v>20</v>
      </c>
      <c r="G38" s="25" t="s">
        <v>12</v>
      </c>
    </row>
    <row r="39" spans="1:7" ht="20.100000000000001" customHeight="1" thickBot="1" x14ac:dyDescent="0.35">
      <c r="A39" s="36" t="s">
        <v>12</v>
      </c>
      <c r="B39" s="37" t="s">
        <v>12</v>
      </c>
      <c r="C39" s="37" t="s">
        <v>12</v>
      </c>
      <c r="D39" s="16" t="s">
        <v>46</v>
      </c>
      <c r="E39" s="11">
        <f t="shared" si="0"/>
        <v>1.3</v>
      </c>
      <c r="F39" s="16" t="s">
        <v>20</v>
      </c>
      <c r="G39" s="25" t="s">
        <v>12</v>
      </c>
    </row>
    <row r="40" spans="1:7" ht="20.100000000000001" customHeight="1" thickBot="1" x14ac:dyDescent="0.35">
      <c r="A40" s="36" t="s">
        <v>12</v>
      </c>
      <c r="B40" s="37" t="s">
        <v>12</v>
      </c>
      <c r="C40" s="37" t="s">
        <v>12</v>
      </c>
      <c r="D40" s="16" t="s">
        <v>34</v>
      </c>
      <c r="E40" s="11">
        <f t="shared" si="0"/>
        <v>0.65</v>
      </c>
      <c r="F40" s="16" t="s">
        <v>22</v>
      </c>
      <c r="G40" s="25" t="s">
        <v>12</v>
      </c>
    </row>
    <row r="41" spans="1:7" ht="20.100000000000001" customHeight="1" thickBot="1" x14ac:dyDescent="0.35">
      <c r="A41" s="36" t="s">
        <v>12</v>
      </c>
      <c r="B41" s="37" t="s">
        <v>12</v>
      </c>
      <c r="C41" s="37" t="s">
        <v>12</v>
      </c>
      <c r="D41" s="16" t="s">
        <v>35</v>
      </c>
      <c r="E41" s="11">
        <f t="shared" si="0"/>
        <v>0.65</v>
      </c>
      <c r="F41" s="16" t="s">
        <v>22</v>
      </c>
      <c r="G41" s="25" t="s">
        <v>12</v>
      </c>
    </row>
    <row r="42" spans="1:7" ht="20.100000000000001" customHeight="1" thickBot="1" x14ac:dyDescent="0.35">
      <c r="A42" s="36"/>
      <c r="B42" s="37"/>
      <c r="C42" s="38" t="s">
        <v>315</v>
      </c>
      <c r="D42" s="17" t="s">
        <v>81</v>
      </c>
      <c r="E42" s="21">
        <v>22.75</v>
      </c>
      <c r="F42" s="17">
        <v>0</v>
      </c>
      <c r="G42" s="25" t="s">
        <v>314</v>
      </c>
    </row>
    <row r="43" spans="1:7" ht="20.100000000000001" customHeight="1" thickBot="1" x14ac:dyDescent="0.35">
      <c r="A43" s="36"/>
      <c r="B43" s="37"/>
      <c r="C43" s="37" t="s">
        <v>12</v>
      </c>
      <c r="D43" s="17" t="s">
        <v>34</v>
      </c>
      <c r="E43" s="21">
        <v>0.65</v>
      </c>
      <c r="F43" s="19">
        <v>0</v>
      </c>
      <c r="G43" s="25" t="s">
        <v>12</v>
      </c>
    </row>
    <row r="44" spans="1:7" ht="20.100000000000001" customHeight="1" thickBot="1" x14ac:dyDescent="0.35">
      <c r="A44" s="36"/>
      <c r="B44" s="37"/>
      <c r="C44" s="37" t="s">
        <v>12</v>
      </c>
      <c r="D44" s="17" t="s">
        <v>24</v>
      </c>
      <c r="E44" s="21">
        <v>0.33</v>
      </c>
      <c r="F44" s="19">
        <v>0</v>
      </c>
      <c r="G44" s="25" t="s">
        <v>12</v>
      </c>
    </row>
    <row r="45" spans="1:7" ht="20.100000000000001" customHeight="1" thickBot="1" x14ac:dyDescent="0.35">
      <c r="A45" s="36"/>
      <c r="B45" s="37"/>
      <c r="C45" s="37" t="s">
        <v>12</v>
      </c>
      <c r="D45" s="17" t="s">
        <v>35</v>
      </c>
      <c r="E45" s="21">
        <v>0.33</v>
      </c>
      <c r="F45" s="19">
        <v>0</v>
      </c>
      <c r="G45" s="25" t="s">
        <v>12</v>
      </c>
    </row>
    <row r="46" spans="1:7" ht="20.100000000000001" customHeight="1" thickBot="1" x14ac:dyDescent="0.35">
      <c r="A46" s="36"/>
      <c r="B46" s="37"/>
      <c r="C46" s="37" t="s">
        <v>12</v>
      </c>
      <c r="D46" s="17" t="s">
        <v>31</v>
      </c>
      <c r="E46" s="21">
        <v>7.0000000000000007E-2</v>
      </c>
      <c r="F46" s="19">
        <v>0</v>
      </c>
      <c r="G46" s="25" t="s">
        <v>12</v>
      </c>
    </row>
    <row r="47" spans="1:7" ht="20.100000000000001" customHeight="1" thickBot="1" x14ac:dyDescent="0.35">
      <c r="A47" s="36" t="s">
        <v>12</v>
      </c>
      <c r="B47" s="37" t="s">
        <v>12</v>
      </c>
      <c r="C47" s="38" t="s">
        <v>316</v>
      </c>
      <c r="D47" s="16" t="s">
        <v>81</v>
      </c>
      <c r="E47" s="20">
        <v>0</v>
      </c>
      <c r="F47" s="16" t="s">
        <v>84</v>
      </c>
      <c r="G47" s="25" t="s">
        <v>114</v>
      </c>
    </row>
    <row r="48" spans="1:7" ht="20.100000000000001" customHeight="1" thickBot="1" x14ac:dyDescent="0.35">
      <c r="A48" s="36" t="s">
        <v>12</v>
      </c>
      <c r="B48" s="37" t="s">
        <v>12</v>
      </c>
      <c r="C48" s="37" t="s">
        <v>12</v>
      </c>
      <c r="D48" s="16" t="s">
        <v>24</v>
      </c>
      <c r="E48" s="20">
        <v>0</v>
      </c>
      <c r="F48" s="16" t="s">
        <v>22</v>
      </c>
      <c r="G48" s="25" t="s">
        <v>12</v>
      </c>
    </row>
    <row r="49" spans="1:7" ht="20.100000000000001" customHeight="1" thickBot="1" x14ac:dyDescent="0.35">
      <c r="A49" s="36" t="s">
        <v>12</v>
      </c>
      <c r="B49" s="37" t="s">
        <v>12</v>
      </c>
      <c r="C49" s="37" t="s">
        <v>12</v>
      </c>
      <c r="D49" s="16" t="s">
        <v>34</v>
      </c>
      <c r="E49" s="20">
        <v>0</v>
      </c>
      <c r="F49" s="16" t="s">
        <v>22</v>
      </c>
      <c r="G49" s="25" t="s">
        <v>12</v>
      </c>
    </row>
    <row r="50" spans="1:7" ht="20.100000000000001" customHeight="1" thickBot="1" x14ac:dyDescent="0.35">
      <c r="A50" s="36" t="s">
        <v>12</v>
      </c>
      <c r="B50" s="37" t="s">
        <v>12</v>
      </c>
      <c r="C50" s="37" t="s">
        <v>12</v>
      </c>
      <c r="D50" s="16" t="s">
        <v>46</v>
      </c>
      <c r="E50" s="20">
        <v>0</v>
      </c>
      <c r="F50" s="16" t="s">
        <v>25</v>
      </c>
      <c r="G50" s="25" t="s">
        <v>12</v>
      </c>
    </row>
    <row r="51" spans="1:7" ht="20.100000000000001" customHeight="1" thickBot="1" x14ac:dyDescent="0.35">
      <c r="A51" s="36" t="s">
        <v>12</v>
      </c>
      <c r="B51" s="37" t="s">
        <v>12</v>
      </c>
      <c r="C51" s="37" t="s">
        <v>12</v>
      </c>
      <c r="D51" s="16" t="s">
        <v>61</v>
      </c>
      <c r="E51" s="20">
        <v>0</v>
      </c>
      <c r="F51" s="16" t="s">
        <v>25</v>
      </c>
      <c r="G51" s="25" t="s">
        <v>12</v>
      </c>
    </row>
    <row r="52" spans="1:7" ht="20.100000000000001" customHeight="1" thickBot="1" x14ac:dyDescent="0.35">
      <c r="A52" s="36" t="s">
        <v>12</v>
      </c>
      <c r="B52" s="37" t="s">
        <v>12</v>
      </c>
      <c r="C52" s="37" t="s">
        <v>12</v>
      </c>
      <c r="D52" s="16" t="s">
        <v>35</v>
      </c>
      <c r="E52" s="20">
        <v>0</v>
      </c>
      <c r="F52" s="16" t="s">
        <v>25</v>
      </c>
      <c r="G52" s="25" t="s">
        <v>12</v>
      </c>
    </row>
    <row r="53" spans="1:7" ht="20.100000000000001" customHeight="1" thickBot="1" x14ac:dyDescent="0.35">
      <c r="A53" s="36" t="s">
        <v>12</v>
      </c>
      <c r="B53" s="37" t="s">
        <v>12</v>
      </c>
      <c r="C53" s="37" t="s">
        <v>12</v>
      </c>
      <c r="D53" s="16" t="s">
        <v>55</v>
      </c>
      <c r="E53" s="20">
        <v>0</v>
      </c>
      <c r="F53" s="16" t="s">
        <v>43</v>
      </c>
      <c r="G53" s="25" t="s">
        <v>12</v>
      </c>
    </row>
    <row r="54" spans="1:7" ht="20.100000000000001" customHeight="1" thickBot="1" x14ac:dyDescent="0.35">
      <c r="A54" s="36" t="s">
        <v>12</v>
      </c>
      <c r="B54" s="37" t="s">
        <v>12</v>
      </c>
      <c r="C54" s="37" t="s">
        <v>12</v>
      </c>
      <c r="D54" s="16" t="s">
        <v>31</v>
      </c>
      <c r="E54" s="20">
        <v>0</v>
      </c>
      <c r="F54" s="16" t="s">
        <v>32</v>
      </c>
      <c r="G54" s="25" t="s">
        <v>12</v>
      </c>
    </row>
    <row r="55" spans="1:7" ht="39.950000000000003" customHeight="1" thickBot="1" x14ac:dyDescent="0.35">
      <c r="A55" s="36" t="s">
        <v>12</v>
      </c>
      <c r="B55" s="37" t="s">
        <v>12</v>
      </c>
      <c r="C55" s="13" t="s">
        <v>160</v>
      </c>
      <c r="D55" s="16" t="s">
        <v>47</v>
      </c>
      <c r="E55" s="11">
        <f t="shared" si="0"/>
        <v>13</v>
      </c>
      <c r="F55" s="16" t="s">
        <v>38</v>
      </c>
      <c r="G55" s="15" t="s">
        <v>144</v>
      </c>
    </row>
    <row r="56" spans="1:7" ht="20.100000000000001" customHeight="1" thickBot="1" x14ac:dyDescent="0.35">
      <c r="A56" s="36" t="s">
        <v>206</v>
      </c>
      <c r="B56" s="37" t="s">
        <v>9</v>
      </c>
      <c r="C56" s="37" t="s">
        <v>48</v>
      </c>
      <c r="D56" s="16" t="s">
        <v>10</v>
      </c>
      <c r="E56" s="11">
        <f t="shared" si="0"/>
        <v>33.800000000000004</v>
      </c>
      <c r="F56" s="16" t="s">
        <v>49</v>
      </c>
      <c r="G56" s="25" t="s">
        <v>50</v>
      </c>
    </row>
    <row r="57" spans="1:7" ht="20.100000000000001" customHeight="1" thickBot="1" x14ac:dyDescent="0.35">
      <c r="A57" s="36" t="s">
        <v>12</v>
      </c>
      <c r="B57" s="37" t="s">
        <v>12</v>
      </c>
      <c r="C57" s="37" t="s">
        <v>12</v>
      </c>
      <c r="D57" s="16" t="s">
        <v>51</v>
      </c>
      <c r="E57" s="11">
        <f t="shared" si="0"/>
        <v>1.9500000000000002</v>
      </c>
      <c r="F57" s="16" t="s">
        <v>18</v>
      </c>
      <c r="G57" s="25" t="s">
        <v>12</v>
      </c>
    </row>
    <row r="58" spans="1:7" ht="20.100000000000001" customHeight="1" thickBot="1" x14ac:dyDescent="0.35">
      <c r="A58" s="36" t="s">
        <v>12</v>
      </c>
      <c r="B58" s="37" t="s">
        <v>12</v>
      </c>
      <c r="C58" s="38" t="s">
        <v>233</v>
      </c>
      <c r="D58" s="16" t="s">
        <v>71</v>
      </c>
      <c r="E58" s="11">
        <f t="shared" si="0"/>
        <v>13</v>
      </c>
      <c r="F58" s="16" t="s">
        <v>38</v>
      </c>
      <c r="G58" s="25" t="s">
        <v>121</v>
      </c>
    </row>
    <row r="59" spans="1:7" ht="20.100000000000001" customHeight="1" thickBot="1" x14ac:dyDescent="0.35">
      <c r="A59" s="36" t="s">
        <v>12</v>
      </c>
      <c r="B59" s="37" t="s">
        <v>12</v>
      </c>
      <c r="C59" s="37" t="s">
        <v>12</v>
      </c>
      <c r="D59" s="16" t="s">
        <v>122</v>
      </c>
      <c r="E59" s="11">
        <f t="shared" si="0"/>
        <v>3.25</v>
      </c>
      <c r="F59" s="16" t="s">
        <v>16</v>
      </c>
      <c r="G59" s="25" t="s">
        <v>12</v>
      </c>
    </row>
    <row r="60" spans="1:7" ht="20.100000000000001" customHeight="1" thickBot="1" x14ac:dyDescent="0.35">
      <c r="A60" s="36" t="s">
        <v>12</v>
      </c>
      <c r="B60" s="37" t="s">
        <v>12</v>
      </c>
      <c r="C60" s="37" t="s">
        <v>12</v>
      </c>
      <c r="D60" s="16" t="s">
        <v>81</v>
      </c>
      <c r="E60" s="11">
        <f t="shared" si="0"/>
        <v>3.25</v>
      </c>
      <c r="F60" s="16" t="s">
        <v>16</v>
      </c>
      <c r="G60" s="25" t="s">
        <v>12</v>
      </c>
    </row>
    <row r="61" spans="1:7" ht="20.100000000000001" customHeight="1" thickBot="1" x14ac:dyDescent="0.35">
      <c r="A61" s="36" t="s">
        <v>12</v>
      </c>
      <c r="B61" s="37" t="s">
        <v>12</v>
      </c>
      <c r="C61" s="37" t="s">
        <v>12</v>
      </c>
      <c r="D61" s="16" t="s">
        <v>123</v>
      </c>
      <c r="E61" s="11">
        <f t="shared" si="0"/>
        <v>3.25</v>
      </c>
      <c r="F61" s="16" t="s">
        <v>16</v>
      </c>
      <c r="G61" s="25" t="s">
        <v>12</v>
      </c>
    </row>
    <row r="62" spans="1:7" ht="20.100000000000001" customHeight="1" thickBot="1" x14ac:dyDescent="0.35">
      <c r="A62" s="36" t="s">
        <v>12</v>
      </c>
      <c r="B62" s="37" t="s">
        <v>12</v>
      </c>
      <c r="C62" s="37" t="s">
        <v>12</v>
      </c>
      <c r="D62" s="16" t="s">
        <v>54</v>
      </c>
      <c r="E62" s="11">
        <f t="shared" si="0"/>
        <v>1.3</v>
      </c>
      <c r="F62" s="16" t="s">
        <v>20</v>
      </c>
      <c r="G62" s="25" t="s">
        <v>12</v>
      </c>
    </row>
    <row r="63" spans="1:7" ht="20.100000000000001" customHeight="1" thickBot="1" x14ac:dyDescent="0.35">
      <c r="A63" s="36" t="s">
        <v>12</v>
      </c>
      <c r="B63" s="37" t="s">
        <v>12</v>
      </c>
      <c r="C63" s="37" t="s">
        <v>12</v>
      </c>
      <c r="D63" s="16" t="s">
        <v>70</v>
      </c>
      <c r="E63" s="11">
        <f t="shared" si="0"/>
        <v>0.65</v>
      </c>
      <c r="F63" s="16" t="s">
        <v>22</v>
      </c>
      <c r="G63" s="25" t="s">
        <v>12</v>
      </c>
    </row>
    <row r="64" spans="1:7" ht="20.100000000000001" customHeight="1" thickBot="1" x14ac:dyDescent="0.35">
      <c r="A64" s="36" t="s">
        <v>12</v>
      </c>
      <c r="B64" s="37" t="s">
        <v>12</v>
      </c>
      <c r="C64" s="37" t="s">
        <v>12</v>
      </c>
      <c r="D64" s="16" t="s">
        <v>124</v>
      </c>
      <c r="E64" s="11">
        <f t="shared" si="0"/>
        <v>0.65</v>
      </c>
      <c r="F64" s="16" t="s">
        <v>22</v>
      </c>
      <c r="G64" s="25" t="s">
        <v>12</v>
      </c>
    </row>
    <row r="65" spans="1:7" ht="20.100000000000001" customHeight="1" thickBot="1" x14ac:dyDescent="0.35">
      <c r="A65" s="36" t="s">
        <v>12</v>
      </c>
      <c r="B65" s="37" t="s">
        <v>12</v>
      </c>
      <c r="C65" s="37" t="s">
        <v>12</v>
      </c>
      <c r="D65" s="16" t="s">
        <v>24</v>
      </c>
      <c r="E65" s="11">
        <f t="shared" si="0"/>
        <v>0.32500000000000001</v>
      </c>
      <c r="F65" s="16" t="s">
        <v>25</v>
      </c>
      <c r="G65" s="25" t="s">
        <v>12</v>
      </c>
    </row>
    <row r="66" spans="1:7" ht="20.100000000000001" customHeight="1" thickBot="1" x14ac:dyDescent="0.35">
      <c r="A66" s="36" t="s">
        <v>12</v>
      </c>
      <c r="B66" s="37" t="s">
        <v>12</v>
      </c>
      <c r="C66" s="37" t="s">
        <v>12</v>
      </c>
      <c r="D66" s="16" t="s">
        <v>34</v>
      </c>
      <c r="E66" s="11">
        <f t="shared" si="0"/>
        <v>0.32500000000000001</v>
      </c>
      <c r="F66" s="16" t="s">
        <v>25</v>
      </c>
      <c r="G66" s="25" t="s">
        <v>12</v>
      </c>
    </row>
    <row r="67" spans="1:7" ht="20.100000000000001" customHeight="1" thickBot="1" x14ac:dyDescent="0.35">
      <c r="A67" s="36" t="s">
        <v>12</v>
      </c>
      <c r="B67" s="37" t="s">
        <v>12</v>
      </c>
      <c r="C67" s="38" t="s">
        <v>232</v>
      </c>
      <c r="D67" s="16" t="s">
        <v>102</v>
      </c>
      <c r="E67" s="11">
        <f t="shared" si="0"/>
        <v>22.75</v>
      </c>
      <c r="F67" s="16" t="s">
        <v>33</v>
      </c>
      <c r="G67" s="25" t="s">
        <v>217</v>
      </c>
    </row>
    <row r="68" spans="1:7" ht="20.100000000000001" customHeight="1" thickBot="1" x14ac:dyDescent="0.35">
      <c r="A68" s="36" t="s">
        <v>12</v>
      </c>
      <c r="B68" s="37" t="s">
        <v>12</v>
      </c>
      <c r="C68" s="37" t="s">
        <v>12</v>
      </c>
      <c r="D68" s="16" t="s">
        <v>41</v>
      </c>
      <c r="E68" s="11">
        <f t="shared" si="0"/>
        <v>6.5</v>
      </c>
      <c r="F68" s="16" t="s">
        <v>29</v>
      </c>
      <c r="G68" s="25" t="s">
        <v>12</v>
      </c>
    </row>
    <row r="69" spans="1:7" ht="20.100000000000001" customHeight="1" thickBot="1" x14ac:dyDescent="0.35">
      <c r="A69" s="36" t="s">
        <v>12</v>
      </c>
      <c r="B69" s="37" t="s">
        <v>12</v>
      </c>
      <c r="C69" s="37" t="s">
        <v>12</v>
      </c>
      <c r="D69" s="16" t="s">
        <v>45</v>
      </c>
      <c r="E69" s="11">
        <f t="shared" si="0"/>
        <v>1.9500000000000002</v>
      </c>
      <c r="F69" s="16" t="s">
        <v>18</v>
      </c>
      <c r="G69" s="25" t="s">
        <v>12</v>
      </c>
    </row>
    <row r="70" spans="1:7" ht="20.100000000000001" customHeight="1" thickBot="1" x14ac:dyDescent="0.35">
      <c r="A70" s="36" t="s">
        <v>12</v>
      </c>
      <c r="B70" s="37" t="s">
        <v>12</v>
      </c>
      <c r="C70" s="37" t="s">
        <v>12</v>
      </c>
      <c r="D70" s="16" t="s">
        <v>77</v>
      </c>
      <c r="E70" s="11">
        <f t="shared" si="0"/>
        <v>1.3</v>
      </c>
      <c r="F70" s="16" t="s">
        <v>20</v>
      </c>
      <c r="G70" s="25" t="s">
        <v>12</v>
      </c>
    </row>
    <row r="71" spans="1:7" ht="20.100000000000001" customHeight="1" thickBot="1" x14ac:dyDescent="0.35">
      <c r="A71" s="36" t="s">
        <v>12</v>
      </c>
      <c r="B71" s="37" t="s">
        <v>12</v>
      </c>
      <c r="C71" s="37" t="s">
        <v>12</v>
      </c>
      <c r="D71" s="16" t="s">
        <v>30</v>
      </c>
      <c r="E71" s="11">
        <f t="shared" si="0"/>
        <v>1.3</v>
      </c>
      <c r="F71" s="16" t="s">
        <v>20</v>
      </c>
      <c r="G71" s="25" t="s">
        <v>12</v>
      </c>
    </row>
    <row r="72" spans="1:7" ht="20.100000000000001" customHeight="1" thickBot="1" x14ac:dyDescent="0.35">
      <c r="A72" s="36" t="s">
        <v>12</v>
      </c>
      <c r="B72" s="37" t="s">
        <v>12</v>
      </c>
      <c r="C72" s="37" t="s">
        <v>12</v>
      </c>
      <c r="D72" s="16" t="s">
        <v>34</v>
      </c>
      <c r="E72" s="11">
        <f t="shared" si="0"/>
        <v>0.65</v>
      </c>
      <c r="F72" s="16" t="s">
        <v>22</v>
      </c>
      <c r="G72" s="25" t="s">
        <v>12</v>
      </c>
    </row>
    <row r="73" spans="1:7" ht="20.100000000000001" customHeight="1" thickBot="1" x14ac:dyDescent="0.35">
      <c r="A73" s="36" t="s">
        <v>12</v>
      </c>
      <c r="B73" s="37" t="s">
        <v>12</v>
      </c>
      <c r="C73" s="37" t="s">
        <v>12</v>
      </c>
      <c r="D73" s="16" t="s">
        <v>24</v>
      </c>
      <c r="E73" s="11">
        <f t="shared" si="0"/>
        <v>0.32500000000000001</v>
      </c>
      <c r="F73" s="16" t="s">
        <v>25</v>
      </c>
      <c r="G73" s="25" t="s">
        <v>12</v>
      </c>
    </row>
    <row r="74" spans="1:7" ht="20.100000000000001" customHeight="1" thickBot="1" x14ac:dyDescent="0.35">
      <c r="A74" s="36" t="s">
        <v>12</v>
      </c>
      <c r="B74" s="37" t="s">
        <v>12</v>
      </c>
      <c r="C74" s="38" t="s">
        <v>231</v>
      </c>
      <c r="D74" s="16" t="s">
        <v>207</v>
      </c>
      <c r="E74" s="11">
        <f t="shared" si="0"/>
        <v>19.5</v>
      </c>
      <c r="F74" s="16" t="s">
        <v>84</v>
      </c>
      <c r="G74" s="25" t="s">
        <v>218</v>
      </c>
    </row>
    <row r="75" spans="1:7" ht="20.100000000000001" customHeight="1" thickBot="1" x14ac:dyDescent="0.35">
      <c r="A75" s="36" t="s">
        <v>12</v>
      </c>
      <c r="B75" s="37" t="s">
        <v>12</v>
      </c>
      <c r="C75" s="37" t="s">
        <v>12</v>
      </c>
      <c r="D75" s="16" t="s">
        <v>15</v>
      </c>
      <c r="E75" s="11">
        <f t="shared" ref="E75:E117" si="1">F75*0.65</f>
        <v>3.25</v>
      </c>
      <c r="F75" s="16" t="s">
        <v>16</v>
      </c>
      <c r="G75" s="25" t="s">
        <v>12</v>
      </c>
    </row>
    <row r="76" spans="1:7" ht="20.100000000000001" customHeight="1" thickBot="1" x14ac:dyDescent="0.35">
      <c r="A76" s="36" t="s">
        <v>12</v>
      </c>
      <c r="B76" s="37" t="s">
        <v>12</v>
      </c>
      <c r="C76" s="37" t="s">
        <v>12</v>
      </c>
      <c r="D76" s="16" t="s">
        <v>30</v>
      </c>
      <c r="E76" s="11">
        <f t="shared" si="1"/>
        <v>1.3</v>
      </c>
      <c r="F76" s="16" t="s">
        <v>20</v>
      </c>
      <c r="G76" s="25" t="s">
        <v>12</v>
      </c>
    </row>
    <row r="77" spans="1:7" ht="20.100000000000001" customHeight="1" thickBot="1" x14ac:dyDescent="0.35">
      <c r="A77" s="36" t="s">
        <v>12</v>
      </c>
      <c r="B77" s="37" t="s">
        <v>12</v>
      </c>
      <c r="C77" s="37" t="s">
        <v>12</v>
      </c>
      <c r="D77" s="16" t="s">
        <v>45</v>
      </c>
      <c r="E77" s="11">
        <f t="shared" si="1"/>
        <v>0.65</v>
      </c>
      <c r="F77" s="16" t="s">
        <v>22</v>
      </c>
      <c r="G77" s="25" t="s">
        <v>12</v>
      </c>
    </row>
    <row r="78" spans="1:7" ht="20.100000000000001" customHeight="1" thickBot="1" x14ac:dyDescent="0.35">
      <c r="A78" s="36" t="s">
        <v>12</v>
      </c>
      <c r="B78" s="37" t="s">
        <v>12</v>
      </c>
      <c r="C78" s="37" t="s">
        <v>12</v>
      </c>
      <c r="D78" s="16" t="s">
        <v>24</v>
      </c>
      <c r="E78" s="11">
        <f t="shared" si="1"/>
        <v>0.32500000000000001</v>
      </c>
      <c r="F78" s="16" t="s">
        <v>25</v>
      </c>
      <c r="G78" s="25" t="s">
        <v>12</v>
      </c>
    </row>
    <row r="79" spans="1:7" ht="20.100000000000001" customHeight="1" thickBot="1" x14ac:dyDescent="0.35">
      <c r="A79" s="36" t="s">
        <v>12</v>
      </c>
      <c r="B79" s="37" t="s">
        <v>12</v>
      </c>
      <c r="C79" s="37" t="s">
        <v>12</v>
      </c>
      <c r="D79" s="16" t="s">
        <v>112</v>
      </c>
      <c r="E79" s="11">
        <f t="shared" si="1"/>
        <v>0.32500000000000001</v>
      </c>
      <c r="F79" s="16" t="s">
        <v>25</v>
      </c>
      <c r="G79" s="25" t="s">
        <v>12</v>
      </c>
    </row>
    <row r="80" spans="1:7" ht="20.100000000000001" customHeight="1" thickBot="1" x14ac:dyDescent="0.35">
      <c r="A80" s="36" t="s">
        <v>12</v>
      </c>
      <c r="B80" s="37" t="s">
        <v>12</v>
      </c>
      <c r="C80" s="37" t="s">
        <v>12</v>
      </c>
      <c r="D80" s="16" t="s">
        <v>34</v>
      </c>
      <c r="E80" s="11">
        <f t="shared" si="1"/>
        <v>0.32500000000000001</v>
      </c>
      <c r="F80" s="16" t="s">
        <v>25</v>
      </c>
      <c r="G80" s="25" t="s">
        <v>12</v>
      </c>
    </row>
    <row r="81" spans="1:7" ht="20.100000000000001" customHeight="1" thickBot="1" x14ac:dyDescent="0.35">
      <c r="A81" s="36" t="s">
        <v>12</v>
      </c>
      <c r="B81" s="37" t="s">
        <v>12</v>
      </c>
      <c r="C81" s="37" t="s">
        <v>12</v>
      </c>
      <c r="D81" s="16" t="s">
        <v>113</v>
      </c>
      <c r="E81" s="11">
        <f t="shared" si="1"/>
        <v>0.32500000000000001</v>
      </c>
      <c r="F81" s="16" t="s">
        <v>25</v>
      </c>
      <c r="G81" s="25" t="s">
        <v>12</v>
      </c>
    </row>
    <row r="82" spans="1:7" ht="39.950000000000003" customHeight="1" thickBot="1" x14ac:dyDescent="0.35">
      <c r="A82" s="36" t="s">
        <v>12</v>
      </c>
      <c r="B82" s="37" t="s">
        <v>12</v>
      </c>
      <c r="C82" s="13" t="s">
        <v>160</v>
      </c>
      <c r="D82" s="16" t="s">
        <v>47</v>
      </c>
      <c r="E82" s="11">
        <f t="shared" si="1"/>
        <v>13</v>
      </c>
      <c r="F82" s="16" t="s">
        <v>38</v>
      </c>
      <c r="G82" s="15" t="s">
        <v>144</v>
      </c>
    </row>
    <row r="83" spans="1:7" ht="20.100000000000001" customHeight="1" thickBot="1" x14ac:dyDescent="0.35">
      <c r="A83" s="36" t="s">
        <v>208</v>
      </c>
      <c r="B83" s="37" t="s">
        <v>9</v>
      </c>
      <c r="C83" s="37" t="s">
        <v>101</v>
      </c>
      <c r="D83" s="16" t="s">
        <v>10</v>
      </c>
      <c r="E83" s="11">
        <f t="shared" si="1"/>
        <v>33.800000000000004</v>
      </c>
      <c r="F83" s="16" t="s">
        <v>49</v>
      </c>
      <c r="G83" s="25" t="s">
        <v>50</v>
      </c>
    </row>
    <row r="84" spans="1:7" ht="20.100000000000001" customHeight="1" thickBot="1" x14ac:dyDescent="0.35">
      <c r="A84" s="36" t="s">
        <v>12</v>
      </c>
      <c r="B84" s="37" t="s">
        <v>12</v>
      </c>
      <c r="C84" s="37" t="s">
        <v>12</v>
      </c>
      <c r="D84" s="16" t="s">
        <v>67</v>
      </c>
      <c r="E84" s="11">
        <f t="shared" si="1"/>
        <v>1.9500000000000002</v>
      </c>
      <c r="F84" s="16" t="s">
        <v>18</v>
      </c>
      <c r="G84" s="25" t="s">
        <v>12</v>
      </c>
    </row>
    <row r="85" spans="1:7" ht="20.100000000000001" customHeight="1" thickBot="1" x14ac:dyDescent="0.35">
      <c r="A85" s="36" t="s">
        <v>12</v>
      </c>
      <c r="B85" s="37" t="s">
        <v>12</v>
      </c>
      <c r="C85" s="38" t="s">
        <v>234</v>
      </c>
      <c r="D85" s="16" t="s">
        <v>26</v>
      </c>
      <c r="E85" s="11">
        <f t="shared" si="1"/>
        <v>19.5</v>
      </c>
      <c r="F85" s="16" t="s">
        <v>84</v>
      </c>
      <c r="G85" s="25" t="s">
        <v>219</v>
      </c>
    </row>
    <row r="86" spans="1:7" ht="20.100000000000001" customHeight="1" thickBot="1" x14ac:dyDescent="0.35">
      <c r="A86" s="36" t="s">
        <v>12</v>
      </c>
      <c r="B86" s="37" t="s">
        <v>12</v>
      </c>
      <c r="C86" s="37" t="s">
        <v>12</v>
      </c>
      <c r="D86" s="16" t="s">
        <v>54</v>
      </c>
      <c r="E86" s="11">
        <f t="shared" si="1"/>
        <v>1.3</v>
      </c>
      <c r="F86" s="16" t="s">
        <v>20</v>
      </c>
      <c r="G86" s="25" t="s">
        <v>12</v>
      </c>
    </row>
    <row r="87" spans="1:7" ht="20.100000000000001" customHeight="1" thickBot="1" x14ac:dyDescent="0.35">
      <c r="A87" s="36" t="s">
        <v>12</v>
      </c>
      <c r="B87" s="37" t="s">
        <v>12</v>
      </c>
      <c r="C87" s="37" t="s">
        <v>12</v>
      </c>
      <c r="D87" s="16" t="s">
        <v>23</v>
      </c>
      <c r="E87" s="11">
        <f t="shared" si="1"/>
        <v>0.65</v>
      </c>
      <c r="F87" s="16" t="s">
        <v>22</v>
      </c>
      <c r="G87" s="25" t="s">
        <v>12</v>
      </c>
    </row>
    <row r="88" spans="1:7" ht="20.100000000000001" customHeight="1" thickBot="1" x14ac:dyDescent="0.35">
      <c r="A88" s="36" t="s">
        <v>12</v>
      </c>
      <c r="B88" s="37" t="s">
        <v>12</v>
      </c>
      <c r="C88" s="37" t="s">
        <v>12</v>
      </c>
      <c r="D88" s="16" t="s">
        <v>115</v>
      </c>
      <c r="E88" s="11">
        <f t="shared" si="1"/>
        <v>0.65</v>
      </c>
      <c r="F88" s="16" t="s">
        <v>22</v>
      </c>
      <c r="G88" s="25" t="s">
        <v>12</v>
      </c>
    </row>
    <row r="89" spans="1:7" ht="20.100000000000001" customHeight="1" thickBot="1" x14ac:dyDescent="0.35">
      <c r="A89" s="36" t="s">
        <v>12</v>
      </c>
      <c r="B89" s="37" t="s">
        <v>12</v>
      </c>
      <c r="C89" s="37" t="s">
        <v>12</v>
      </c>
      <c r="D89" s="16" t="s">
        <v>24</v>
      </c>
      <c r="E89" s="11">
        <f t="shared" si="1"/>
        <v>0.32500000000000001</v>
      </c>
      <c r="F89" s="16" t="s">
        <v>25</v>
      </c>
      <c r="G89" s="25" t="s">
        <v>12</v>
      </c>
    </row>
    <row r="90" spans="1:7" ht="31.5" customHeight="1" thickBot="1" x14ac:dyDescent="0.35">
      <c r="A90" s="36" t="s">
        <v>12</v>
      </c>
      <c r="B90" s="37" t="s">
        <v>12</v>
      </c>
      <c r="C90" s="38" t="s">
        <v>235</v>
      </c>
      <c r="D90" s="16" t="s">
        <v>209</v>
      </c>
      <c r="E90" s="11">
        <f t="shared" si="1"/>
        <v>29.25</v>
      </c>
      <c r="F90" s="16" t="s">
        <v>27</v>
      </c>
      <c r="G90" s="25" t="s">
        <v>220</v>
      </c>
    </row>
    <row r="91" spans="1:7" ht="31.5" customHeight="1" thickBot="1" x14ac:dyDescent="0.35">
      <c r="A91" s="36" t="s">
        <v>12</v>
      </c>
      <c r="B91" s="37" t="s">
        <v>12</v>
      </c>
      <c r="C91" s="37" t="s">
        <v>12</v>
      </c>
      <c r="D91" s="16" t="s">
        <v>30</v>
      </c>
      <c r="E91" s="11">
        <f t="shared" si="1"/>
        <v>1.3</v>
      </c>
      <c r="F91" s="16" t="s">
        <v>20</v>
      </c>
      <c r="G91" s="25" t="s">
        <v>12</v>
      </c>
    </row>
    <row r="92" spans="1:7" ht="20.100000000000001" customHeight="1" thickBot="1" x14ac:dyDescent="0.35">
      <c r="A92" s="36" t="s">
        <v>12</v>
      </c>
      <c r="B92" s="37" t="s">
        <v>12</v>
      </c>
      <c r="C92" s="38" t="s">
        <v>236</v>
      </c>
      <c r="D92" s="16" t="s">
        <v>78</v>
      </c>
      <c r="E92" s="11">
        <f t="shared" si="1"/>
        <v>22.75</v>
      </c>
      <c r="F92" s="16" t="s">
        <v>33</v>
      </c>
      <c r="G92" s="25" t="s">
        <v>79</v>
      </c>
    </row>
    <row r="93" spans="1:7" ht="20.100000000000001" customHeight="1" thickBot="1" x14ac:dyDescent="0.35">
      <c r="A93" s="36" t="s">
        <v>12</v>
      </c>
      <c r="B93" s="37" t="s">
        <v>12</v>
      </c>
      <c r="C93" s="37" t="s">
        <v>12</v>
      </c>
      <c r="D93" s="16" t="s">
        <v>45</v>
      </c>
      <c r="E93" s="11">
        <f t="shared" si="1"/>
        <v>0.65</v>
      </c>
      <c r="F93" s="16" t="s">
        <v>22</v>
      </c>
      <c r="G93" s="25" t="s">
        <v>12</v>
      </c>
    </row>
    <row r="94" spans="1:7" ht="20.100000000000001" customHeight="1" thickBot="1" x14ac:dyDescent="0.35">
      <c r="A94" s="36" t="s">
        <v>12</v>
      </c>
      <c r="B94" s="37" t="s">
        <v>12</v>
      </c>
      <c r="C94" s="37" t="s">
        <v>12</v>
      </c>
      <c r="D94" s="16" t="s">
        <v>24</v>
      </c>
      <c r="E94" s="11">
        <f t="shared" si="1"/>
        <v>0.65</v>
      </c>
      <c r="F94" s="16" t="s">
        <v>22</v>
      </c>
      <c r="G94" s="25" t="s">
        <v>12</v>
      </c>
    </row>
    <row r="95" spans="1:7" ht="20.100000000000001" customHeight="1" thickBot="1" x14ac:dyDescent="0.35">
      <c r="A95" s="36" t="s">
        <v>12</v>
      </c>
      <c r="B95" s="37" t="s">
        <v>12</v>
      </c>
      <c r="C95" s="37" t="s">
        <v>12</v>
      </c>
      <c r="D95" s="16" t="s">
        <v>34</v>
      </c>
      <c r="E95" s="11">
        <f t="shared" si="1"/>
        <v>0.32500000000000001</v>
      </c>
      <c r="F95" s="16" t="s">
        <v>25</v>
      </c>
      <c r="G95" s="25" t="s">
        <v>12</v>
      </c>
    </row>
    <row r="96" spans="1:7" ht="20.100000000000001" customHeight="1" thickBot="1" x14ac:dyDescent="0.35">
      <c r="A96" s="36" t="s">
        <v>12</v>
      </c>
      <c r="B96" s="37" t="s">
        <v>12</v>
      </c>
      <c r="C96" s="37" t="s">
        <v>12</v>
      </c>
      <c r="D96" s="16" t="s">
        <v>35</v>
      </c>
      <c r="E96" s="11">
        <f t="shared" si="1"/>
        <v>0.32500000000000001</v>
      </c>
      <c r="F96" s="16" t="s">
        <v>25</v>
      </c>
      <c r="G96" s="25" t="s">
        <v>12</v>
      </c>
    </row>
    <row r="97" spans="1:7" ht="39.950000000000003" customHeight="1" thickBot="1" x14ac:dyDescent="0.35">
      <c r="A97" s="36" t="s">
        <v>12</v>
      </c>
      <c r="B97" s="37" t="s">
        <v>12</v>
      </c>
      <c r="C97" s="13" t="s">
        <v>160</v>
      </c>
      <c r="D97" s="16" t="s">
        <v>47</v>
      </c>
      <c r="E97" s="11">
        <f t="shared" si="1"/>
        <v>13</v>
      </c>
      <c r="F97" s="16" t="s">
        <v>38</v>
      </c>
      <c r="G97" s="15" t="s">
        <v>144</v>
      </c>
    </row>
    <row r="98" spans="1:7" ht="20.100000000000001" customHeight="1" thickBot="1" x14ac:dyDescent="0.35">
      <c r="A98" s="36" t="s">
        <v>210</v>
      </c>
      <c r="B98" s="37" t="s">
        <v>9</v>
      </c>
      <c r="C98" s="37" t="s">
        <v>237</v>
      </c>
      <c r="D98" s="16" t="s">
        <v>10</v>
      </c>
      <c r="E98" s="11">
        <f t="shared" si="1"/>
        <v>33.800000000000004</v>
      </c>
      <c r="F98" s="16" t="s">
        <v>49</v>
      </c>
      <c r="G98" s="25" t="s">
        <v>50</v>
      </c>
    </row>
    <row r="99" spans="1:7" ht="20.100000000000001" customHeight="1" thickBot="1" x14ac:dyDescent="0.35">
      <c r="A99" s="36" t="s">
        <v>12</v>
      </c>
      <c r="B99" s="37" t="s">
        <v>12</v>
      </c>
      <c r="C99" s="37" t="s">
        <v>12</v>
      </c>
      <c r="D99" s="16" t="s">
        <v>65</v>
      </c>
      <c r="E99" s="11">
        <f t="shared" si="1"/>
        <v>1.9500000000000002</v>
      </c>
      <c r="F99" s="16" t="s">
        <v>18</v>
      </c>
      <c r="G99" s="25" t="s">
        <v>12</v>
      </c>
    </row>
    <row r="100" spans="1:7" ht="20.100000000000001" customHeight="1" thickBot="1" x14ac:dyDescent="0.35">
      <c r="A100" s="36" t="s">
        <v>12</v>
      </c>
      <c r="B100" s="37" t="s">
        <v>12</v>
      </c>
      <c r="C100" s="38" t="s">
        <v>238</v>
      </c>
      <c r="D100" s="16" t="s">
        <v>104</v>
      </c>
      <c r="E100" s="11">
        <f t="shared" si="1"/>
        <v>19.5</v>
      </c>
      <c r="F100" s="16" t="s">
        <v>84</v>
      </c>
      <c r="G100" s="25" t="s">
        <v>221</v>
      </c>
    </row>
    <row r="101" spans="1:7" ht="20.100000000000001" customHeight="1" thickBot="1" x14ac:dyDescent="0.35">
      <c r="A101" s="36" t="s">
        <v>12</v>
      </c>
      <c r="B101" s="37" t="s">
        <v>12</v>
      </c>
      <c r="C101" s="37" t="s">
        <v>12</v>
      </c>
      <c r="D101" s="16" t="s">
        <v>54</v>
      </c>
      <c r="E101" s="11">
        <f t="shared" si="1"/>
        <v>1.9500000000000002</v>
      </c>
      <c r="F101" s="16" t="s">
        <v>18</v>
      </c>
      <c r="G101" s="25" t="s">
        <v>12</v>
      </c>
    </row>
    <row r="102" spans="1:7" ht="20.100000000000001" customHeight="1" thickBot="1" x14ac:dyDescent="0.35">
      <c r="A102" s="36" t="s">
        <v>12</v>
      </c>
      <c r="B102" s="37" t="s">
        <v>12</v>
      </c>
      <c r="C102" s="37" t="s">
        <v>12</v>
      </c>
      <c r="D102" s="16" t="s">
        <v>70</v>
      </c>
      <c r="E102" s="11">
        <f t="shared" si="1"/>
        <v>0.65</v>
      </c>
      <c r="F102" s="16" t="s">
        <v>22</v>
      </c>
      <c r="G102" s="25" t="s">
        <v>12</v>
      </c>
    </row>
    <row r="103" spans="1:7" ht="20.100000000000001" customHeight="1" thickBot="1" x14ac:dyDescent="0.35">
      <c r="A103" s="36" t="s">
        <v>12</v>
      </c>
      <c r="B103" s="37" t="s">
        <v>12</v>
      </c>
      <c r="C103" s="37" t="s">
        <v>12</v>
      </c>
      <c r="D103" s="16" t="s">
        <v>21</v>
      </c>
      <c r="E103" s="11">
        <f t="shared" si="1"/>
        <v>0.65</v>
      </c>
      <c r="F103" s="16" t="s">
        <v>22</v>
      </c>
      <c r="G103" s="25" t="s">
        <v>12</v>
      </c>
    </row>
    <row r="104" spans="1:7" ht="20.100000000000001" customHeight="1" thickBot="1" x14ac:dyDescent="0.35">
      <c r="A104" s="36" t="s">
        <v>12</v>
      </c>
      <c r="B104" s="37" t="s">
        <v>12</v>
      </c>
      <c r="C104" s="37" t="s">
        <v>12</v>
      </c>
      <c r="D104" s="16" t="s">
        <v>23</v>
      </c>
      <c r="E104" s="11">
        <f t="shared" si="1"/>
        <v>0.65</v>
      </c>
      <c r="F104" s="16" t="s">
        <v>22</v>
      </c>
      <c r="G104" s="25" t="s">
        <v>12</v>
      </c>
    </row>
    <row r="105" spans="1:7" ht="20.100000000000001" customHeight="1" thickBot="1" x14ac:dyDescent="0.35">
      <c r="A105" s="36" t="s">
        <v>12</v>
      </c>
      <c r="B105" s="37" t="s">
        <v>12</v>
      </c>
      <c r="C105" s="37" t="s">
        <v>12</v>
      </c>
      <c r="D105" s="16" t="s">
        <v>24</v>
      </c>
      <c r="E105" s="11">
        <f t="shared" si="1"/>
        <v>0.32500000000000001</v>
      </c>
      <c r="F105" s="16" t="s">
        <v>25</v>
      </c>
      <c r="G105" s="25" t="s">
        <v>12</v>
      </c>
    </row>
    <row r="106" spans="1:7" ht="20.100000000000001" customHeight="1" thickBot="1" x14ac:dyDescent="0.35">
      <c r="A106" s="36" t="s">
        <v>12</v>
      </c>
      <c r="B106" s="37" t="s">
        <v>12</v>
      </c>
      <c r="C106" s="38" t="s">
        <v>239</v>
      </c>
      <c r="D106" s="16" t="s">
        <v>211</v>
      </c>
      <c r="E106" s="11">
        <f t="shared" si="1"/>
        <v>29.25</v>
      </c>
      <c r="F106" s="16" t="s">
        <v>27</v>
      </c>
      <c r="G106" s="25" t="s">
        <v>222</v>
      </c>
    </row>
    <row r="107" spans="1:7" ht="20.100000000000001" customHeight="1" thickBot="1" x14ac:dyDescent="0.35">
      <c r="A107" s="36" t="s">
        <v>12</v>
      </c>
      <c r="B107" s="37" t="s">
        <v>12</v>
      </c>
      <c r="C107" s="37" t="s">
        <v>12</v>
      </c>
      <c r="D107" s="16" t="s">
        <v>45</v>
      </c>
      <c r="E107" s="11">
        <f t="shared" si="1"/>
        <v>1.3</v>
      </c>
      <c r="F107" s="16" t="s">
        <v>20</v>
      </c>
      <c r="G107" s="25" t="s">
        <v>12</v>
      </c>
    </row>
    <row r="108" spans="1:7" ht="20.100000000000001" customHeight="1" thickBot="1" x14ac:dyDescent="0.35">
      <c r="A108" s="36" t="s">
        <v>12</v>
      </c>
      <c r="B108" s="37" t="s">
        <v>12</v>
      </c>
      <c r="C108" s="37" t="s">
        <v>12</v>
      </c>
      <c r="D108" s="16" t="s">
        <v>112</v>
      </c>
      <c r="E108" s="11">
        <f t="shared" si="1"/>
        <v>1.3</v>
      </c>
      <c r="F108" s="16" t="s">
        <v>20</v>
      </c>
      <c r="G108" s="25" t="s">
        <v>12</v>
      </c>
    </row>
    <row r="109" spans="1:7" ht="20.100000000000001" customHeight="1" thickBot="1" x14ac:dyDescent="0.35">
      <c r="A109" s="36" t="s">
        <v>12</v>
      </c>
      <c r="B109" s="37" t="s">
        <v>12</v>
      </c>
      <c r="C109" s="37" t="s">
        <v>12</v>
      </c>
      <c r="D109" s="16" t="s">
        <v>24</v>
      </c>
      <c r="E109" s="11">
        <f t="shared" si="1"/>
        <v>0.65</v>
      </c>
      <c r="F109" s="16" t="s">
        <v>22</v>
      </c>
      <c r="G109" s="25" t="s">
        <v>12</v>
      </c>
    </row>
    <row r="110" spans="1:7" ht="20.100000000000001" customHeight="1" thickBot="1" x14ac:dyDescent="0.35">
      <c r="A110" s="36" t="s">
        <v>12</v>
      </c>
      <c r="B110" s="37" t="s">
        <v>12</v>
      </c>
      <c r="C110" s="37" t="s">
        <v>12</v>
      </c>
      <c r="D110" s="16" t="s">
        <v>73</v>
      </c>
      <c r="E110" s="11">
        <f t="shared" si="1"/>
        <v>0.32500000000000001</v>
      </c>
      <c r="F110" s="16" t="s">
        <v>25</v>
      </c>
      <c r="G110" s="25" t="s">
        <v>12</v>
      </c>
    </row>
    <row r="111" spans="1:7" ht="20.100000000000001" customHeight="1" thickBot="1" x14ac:dyDescent="0.35">
      <c r="A111" s="36" t="s">
        <v>12</v>
      </c>
      <c r="B111" s="37" t="s">
        <v>12</v>
      </c>
      <c r="C111" s="37" t="s">
        <v>12</v>
      </c>
      <c r="D111" s="16" t="s">
        <v>113</v>
      </c>
      <c r="E111" s="11">
        <f t="shared" si="1"/>
        <v>0.32500000000000001</v>
      </c>
      <c r="F111" s="16" t="s">
        <v>25</v>
      </c>
      <c r="G111" s="25" t="s">
        <v>12</v>
      </c>
    </row>
    <row r="112" spans="1:7" ht="24.75" customHeight="1" thickBot="1" x14ac:dyDescent="0.35">
      <c r="A112" s="36" t="s">
        <v>12</v>
      </c>
      <c r="B112" s="37" t="s">
        <v>12</v>
      </c>
      <c r="C112" s="38" t="s">
        <v>240</v>
      </c>
      <c r="D112" s="16" t="s">
        <v>212</v>
      </c>
      <c r="E112" s="11">
        <f t="shared" si="1"/>
        <v>19.5</v>
      </c>
      <c r="F112" s="16" t="s">
        <v>84</v>
      </c>
      <c r="G112" s="25" t="s">
        <v>223</v>
      </c>
    </row>
    <row r="113" spans="1:7" ht="24.75" customHeight="1" thickBot="1" x14ac:dyDescent="0.35">
      <c r="A113" s="36" t="s">
        <v>12</v>
      </c>
      <c r="B113" s="37" t="s">
        <v>12</v>
      </c>
      <c r="C113" s="37" t="s">
        <v>12</v>
      </c>
      <c r="D113" s="16" t="s">
        <v>94</v>
      </c>
      <c r="E113" s="11">
        <f t="shared" si="1"/>
        <v>6.5</v>
      </c>
      <c r="F113" s="16" t="s">
        <v>29</v>
      </c>
      <c r="G113" s="25" t="s">
        <v>12</v>
      </c>
    </row>
    <row r="114" spans="1:7" ht="24.75" customHeight="1" thickBot="1" x14ac:dyDescent="0.35">
      <c r="A114" s="36" t="s">
        <v>12</v>
      </c>
      <c r="B114" s="37" t="s">
        <v>12</v>
      </c>
      <c r="C114" s="37" t="s">
        <v>12</v>
      </c>
      <c r="D114" s="16" t="s">
        <v>213</v>
      </c>
      <c r="E114" s="11">
        <f t="shared" si="1"/>
        <v>3.25</v>
      </c>
      <c r="F114" s="16" t="s">
        <v>16</v>
      </c>
      <c r="G114" s="25" t="s">
        <v>12</v>
      </c>
    </row>
    <row r="115" spans="1:7" ht="24.75" customHeight="1" thickBot="1" x14ac:dyDescent="0.35">
      <c r="A115" s="36" t="s">
        <v>12</v>
      </c>
      <c r="B115" s="37" t="s">
        <v>12</v>
      </c>
      <c r="C115" s="37" t="s">
        <v>12</v>
      </c>
      <c r="D115" s="16" t="s">
        <v>30</v>
      </c>
      <c r="E115" s="11">
        <f t="shared" si="1"/>
        <v>1.3</v>
      </c>
      <c r="F115" s="16" t="s">
        <v>20</v>
      </c>
      <c r="G115" s="25" t="s">
        <v>12</v>
      </c>
    </row>
    <row r="116" spans="1:7" ht="24.75" customHeight="1" thickBot="1" x14ac:dyDescent="0.35">
      <c r="A116" s="36" t="s">
        <v>12</v>
      </c>
      <c r="B116" s="37" t="s">
        <v>12</v>
      </c>
      <c r="C116" s="37" t="s">
        <v>12</v>
      </c>
      <c r="D116" s="16" t="s">
        <v>31</v>
      </c>
      <c r="E116" s="11">
        <f t="shared" si="1"/>
        <v>6.5000000000000002E-2</v>
      </c>
      <c r="F116" s="16" t="s">
        <v>32</v>
      </c>
      <c r="G116" s="25" t="s">
        <v>12</v>
      </c>
    </row>
    <row r="117" spans="1:7" ht="39.950000000000003" customHeight="1" thickBot="1" x14ac:dyDescent="0.35">
      <c r="A117" s="36" t="s">
        <v>12</v>
      </c>
      <c r="B117" s="37" t="s">
        <v>12</v>
      </c>
      <c r="C117" s="13" t="s">
        <v>160</v>
      </c>
      <c r="D117" s="16" t="s">
        <v>47</v>
      </c>
      <c r="E117" s="11">
        <f t="shared" si="1"/>
        <v>13</v>
      </c>
      <c r="F117" s="16" t="s">
        <v>38</v>
      </c>
      <c r="G117" s="15" t="s">
        <v>144</v>
      </c>
    </row>
  </sheetData>
  <mergeCells count="58">
    <mergeCell ref="G112:G116"/>
    <mergeCell ref="G90:G91"/>
    <mergeCell ref="G92:G96"/>
    <mergeCell ref="G98:G99"/>
    <mergeCell ref="G100:G105"/>
    <mergeCell ref="G106:G111"/>
    <mergeCell ref="G58:G66"/>
    <mergeCell ref="G67:G73"/>
    <mergeCell ref="G74:G81"/>
    <mergeCell ref="G83:G84"/>
    <mergeCell ref="G85:G89"/>
    <mergeCell ref="G29:G30"/>
    <mergeCell ref="G31:G34"/>
    <mergeCell ref="G35:G41"/>
    <mergeCell ref="G47:G54"/>
    <mergeCell ref="G56:G57"/>
    <mergeCell ref="G42:G46"/>
    <mergeCell ref="A98:A117"/>
    <mergeCell ref="B98:B117"/>
    <mergeCell ref="C98:C99"/>
    <mergeCell ref="C100:C105"/>
    <mergeCell ref="C106:C111"/>
    <mergeCell ref="C112:C116"/>
    <mergeCell ref="A83:A97"/>
    <mergeCell ref="B83:B97"/>
    <mergeCell ref="C83:C84"/>
    <mergeCell ref="C85:C89"/>
    <mergeCell ref="C90:C91"/>
    <mergeCell ref="C92:C96"/>
    <mergeCell ref="A56:A82"/>
    <mergeCell ref="B56:B82"/>
    <mergeCell ref="C56:C57"/>
    <mergeCell ref="C58:C66"/>
    <mergeCell ref="C67:C73"/>
    <mergeCell ref="C74:C81"/>
    <mergeCell ref="A29:A55"/>
    <mergeCell ref="B29:B55"/>
    <mergeCell ref="C29:C30"/>
    <mergeCell ref="C31:C34"/>
    <mergeCell ref="C35:C41"/>
    <mergeCell ref="C47:C54"/>
    <mergeCell ref="C42:C46"/>
    <mergeCell ref="G6:G13"/>
    <mergeCell ref="G14:G18"/>
    <mergeCell ref="G19:G27"/>
    <mergeCell ref="A1:C1"/>
    <mergeCell ref="A2:G3"/>
    <mergeCell ref="A4:A5"/>
    <mergeCell ref="B4:B5"/>
    <mergeCell ref="C4:C5"/>
    <mergeCell ref="D4:D5"/>
    <mergeCell ref="E4:F4"/>
    <mergeCell ref="G4:G5"/>
    <mergeCell ref="A6:A28"/>
    <mergeCell ref="B6:B28"/>
    <mergeCell ref="C6:C13"/>
    <mergeCell ref="C14:C18"/>
    <mergeCell ref="C19:C27"/>
  </mergeCells>
  <phoneticPr fontId="12" type="noConversion"/>
  <pageMargins left="0.19685039370078741" right="0.19685039370078741" top="0.74803149606299213" bottom="0.74803149606299213" header="0.31496062992125984" footer="0.31496062992125984"/>
  <pageSetup paperSize="9" scale="71" fitToHeight="0" orientation="portrait"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C56FD-B6D7-4C4D-B09D-3C317B8DB240}">
  <sheetPr>
    <pageSetUpPr fitToPage="1"/>
  </sheetPr>
  <dimension ref="A1:M113"/>
  <sheetViews>
    <sheetView zoomScaleNormal="100" workbookViewId="0">
      <selection activeCell="A6" sqref="A6:A25"/>
    </sheetView>
  </sheetViews>
  <sheetFormatPr defaultColWidth="9" defaultRowHeight="16.5" x14ac:dyDescent="0.3"/>
  <cols>
    <col min="1" max="1" width="7.5" style="1" customWidth="1"/>
    <col min="2" max="2" width="6.125" style="2" customWidth="1"/>
    <col min="3" max="3" width="10.25" style="4" customWidth="1"/>
    <col min="4" max="4" width="28.75" style="1" customWidth="1"/>
    <col min="5" max="5" width="6.625" style="8" customWidth="1"/>
    <col min="6" max="6" width="6.625" style="1" customWidth="1"/>
    <col min="7" max="7" width="67" style="10" customWidth="1"/>
    <col min="8" max="8" width="10.625" style="1" hidden="1" customWidth="1"/>
    <col min="9" max="13" width="10.625" hidden="1" customWidth="1"/>
  </cols>
  <sheetData>
    <row r="1" spans="1:13" ht="21.75" customHeight="1" x14ac:dyDescent="0.3">
      <c r="A1" s="26" t="s">
        <v>5</v>
      </c>
      <c r="B1" s="26"/>
      <c r="C1" s="26"/>
      <c r="D1" s="3"/>
      <c r="E1" s="6"/>
      <c r="F1" s="3"/>
      <c r="G1" s="9"/>
      <c r="H1" s="3"/>
      <c r="I1" s="3"/>
      <c r="J1" s="3"/>
      <c r="K1" s="3"/>
      <c r="L1" s="3"/>
      <c r="M1" s="3"/>
    </row>
    <row r="2" spans="1:13" ht="45.75" customHeight="1" x14ac:dyDescent="0.3">
      <c r="A2" s="27" t="s">
        <v>302</v>
      </c>
      <c r="B2" s="27"/>
      <c r="C2" s="27"/>
      <c r="D2" s="27"/>
      <c r="E2" s="27"/>
      <c r="F2" s="27"/>
      <c r="G2" s="27"/>
      <c r="H2" s="3"/>
      <c r="I2" s="3"/>
      <c r="J2" s="3"/>
      <c r="K2" s="3"/>
      <c r="L2" s="3"/>
      <c r="M2" s="3"/>
    </row>
    <row r="3" spans="1:13" ht="22.5" customHeight="1" thickBot="1" x14ac:dyDescent="0.35">
      <c r="A3" s="27"/>
      <c r="B3" s="27"/>
      <c r="C3" s="27"/>
      <c r="D3" s="27"/>
      <c r="E3" s="27"/>
      <c r="F3" s="27"/>
      <c r="G3" s="27"/>
      <c r="H3" s="3"/>
      <c r="I3" s="3"/>
      <c r="J3" s="3"/>
      <c r="K3" s="3"/>
      <c r="L3" s="3"/>
      <c r="M3" s="3"/>
    </row>
    <row r="4" spans="1:13" ht="22.5" customHeight="1" thickBot="1" x14ac:dyDescent="0.35">
      <c r="A4" s="28" t="s">
        <v>8</v>
      </c>
      <c r="B4" s="30" t="s">
        <v>1</v>
      </c>
      <c r="C4" s="30" t="s">
        <v>2</v>
      </c>
      <c r="D4" s="30" t="s">
        <v>0</v>
      </c>
      <c r="E4" s="32" t="s">
        <v>3</v>
      </c>
      <c r="F4" s="33"/>
      <c r="G4" s="34" t="s">
        <v>4</v>
      </c>
      <c r="H4" s="3"/>
      <c r="I4" s="3"/>
      <c r="J4" s="3"/>
      <c r="K4" s="3"/>
      <c r="L4" s="3"/>
      <c r="M4" s="3"/>
    </row>
    <row r="5" spans="1:13" ht="15" customHeight="1" thickBot="1" x14ac:dyDescent="0.35">
      <c r="A5" s="29"/>
      <c r="B5" s="31"/>
      <c r="C5" s="31"/>
      <c r="D5" s="31"/>
      <c r="E5" s="7" t="s">
        <v>6</v>
      </c>
      <c r="F5" s="5" t="s">
        <v>7</v>
      </c>
      <c r="G5" s="35"/>
      <c r="H5"/>
    </row>
    <row r="6" spans="1:13" ht="20.100000000000001" customHeight="1" thickBot="1" x14ac:dyDescent="0.35">
      <c r="A6" s="36" t="s">
        <v>241</v>
      </c>
      <c r="B6" s="37" t="s">
        <v>9</v>
      </c>
      <c r="C6" s="38" t="s">
        <v>271</v>
      </c>
      <c r="D6" s="16" t="s">
        <v>242</v>
      </c>
      <c r="E6" s="22">
        <f t="shared" ref="E6:E69" si="0">F6*0.65</f>
        <v>32.5</v>
      </c>
      <c r="F6" s="23" t="s">
        <v>39</v>
      </c>
      <c r="G6" s="25" t="s">
        <v>257</v>
      </c>
    </row>
    <row r="7" spans="1:13" ht="20.100000000000001" customHeight="1" thickBot="1" x14ac:dyDescent="0.35">
      <c r="A7" s="36" t="s">
        <v>12</v>
      </c>
      <c r="B7" s="37" t="s">
        <v>12</v>
      </c>
      <c r="C7" s="37" t="s">
        <v>12</v>
      </c>
      <c r="D7" s="16" t="s">
        <v>243</v>
      </c>
      <c r="E7" s="22">
        <f t="shared" si="0"/>
        <v>29.25</v>
      </c>
      <c r="F7" s="23" t="s">
        <v>27</v>
      </c>
      <c r="G7" s="25" t="s">
        <v>12</v>
      </c>
    </row>
    <row r="8" spans="1:13" ht="20.100000000000001" customHeight="1" thickBot="1" x14ac:dyDescent="0.35">
      <c r="A8" s="36" t="s">
        <v>12</v>
      </c>
      <c r="B8" s="37" t="s">
        <v>12</v>
      </c>
      <c r="C8" s="37" t="s">
        <v>12</v>
      </c>
      <c r="D8" s="16" t="s">
        <v>17</v>
      </c>
      <c r="E8" s="22">
        <f t="shared" si="0"/>
        <v>1.3</v>
      </c>
      <c r="F8" s="23" t="s">
        <v>20</v>
      </c>
      <c r="G8" s="25" t="s">
        <v>12</v>
      </c>
    </row>
    <row r="9" spans="1:13" ht="20.100000000000001" customHeight="1" thickBot="1" x14ac:dyDescent="0.35">
      <c r="A9" s="36" t="s">
        <v>12</v>
      </c>
      <c r="B9" s="37" t="s">
        <v>12</v>
      </c>
      <c r="C9" s="37" t="s">
        <v>12</v>
      </c>
      <c r="D9" s="16" t="s">
        <v>270</v>
      </c>
      <c r="E9" s="22">
        <f t="shared" si="0"/>
        <v>1.3</v>
      </c>
      <c r="F9" s="23" t="s">
        <v>20</v>
      </c>
      <c r="G9" s="25" t="s">
        <v>12</v>
      </c>
    </row>
    <row r="10" spans="1:13" ht="20.100000000000001" customHeight="1" thickBot="1" x14ac:dyDescent="0.35">
      <c r="A10" s="36" t="s">
        <v>12</v>
      </c>
      <c r="B10" s="37" t="s">
        <v>12</v>
      </c>
      <c r="C10" s="37" t="s">
        <v>12</v>
      </c>
      <c r="D10" s="16" t="s">
        <v>76</v>
      </c>
      <c r="E10" s="22">
        <f t="shared" si="0"/>
        <v>0.65</v>
      </c>
      <c r="F10" s="23" t="s">
        <v>22</v>
      </c>
      <c r="G10" s="25" t="s">
        <v>12</v>
      </c>
    </row>
    <row r="11" spans="1:13" ht="20.100000000000001" customHeight="1" thickBot="1" x14ac:dyDescent="0.35">
      <c r="A11" s="36" t="s">
        <v>12</v>
      </c>
      <c r="B11" s="37" t="s">
        <v>12</v>
      </c>
      <c r="C11" s="37" t="s">
        <v>12</v>
      </c>
      <c r="D11" s="16" t="s">
        <v>34</v>
      </c>
      <c r="E11" s="22">
        <f t="shared" si="0"/>
        <v>0.65</v>
      </c>
      <c r="F11" s="23" t="s">
        <v>22</v>
      </c>
      <c r="G11" s="25" t="s">
        <v>12</v>
      </c>
    </row>
    <row r="12" spans="1:13" ht="20.100000000000001" customHeight="1" thickBot="1" x14ac:dyDescent="0.35">
      <c r="A12" s="36" t="s">
        <v>12</v>
      </c>
      <c r="B12" s="37" t="s">
        <v>12</v>
      </c>
      <c r="C12" s="37" t="s">
        <v>12</v>
      </c>
      <c r="D12" s="16" t="s">
        <v>19</v>
      </c>
      <c r="E12" s="22">
        <f t="shared" si="0"/>
        <v>0.65</v>
      </c>
      <c r="F12" s="23" t="s">
        <v>22</v>
      </c>
      <c r="G12" s="25" t="s">
        <v>12</v>
      </c>
    </row>
    <row r="13" spans="1:13" ht="20.100000000000001" customHeight="1" thickBot="1" x14ac:dyDescent="0.35">
      <c r="A13" s="36" t="s">
        <v>12</v>
      </c>
      <c r="B13" s="37" t="s">
        <v>12</v>
      </c>
      <c r="C13" s="37" t="s">
        <v>12</v>
      </c>
      <c r="D13" s="16" t="s">
        <v>24</v>
      </c>
      <c r="E13" s="22">
        <f t="shared" si="0"/>
        <v>0.32500000000000001</v>
      </c>
      <c r="F13" s="23" t="s">
        <v>25</v>
      </c>
      <c r="G13" s="25" t="s">
        <v>12</v>
      </c>
    </row>
    <row r="14" spans="1:13" ht="20.100000000000001" customHeight="1" thickBot="1" x14ac:dyDescent="0.35">
      <c r="A14" s="36" t="s">
        <v>12</v>
      </c>
      <c r="B14" s="37" t="s">
        <v>12</v>
      </c>
      <c r="C14" s="37" t="s">
        <v>12</v>
      </c>
      <c r="D14" s="16" t="s">
        <v>77</v>
      </c>
      <c r="E14" s="22">
        <f t="shared" si="0"/>
        <v>0.32500000000000001</v>
      </c>
      <c r="F14" s="23" t="s">
        <v>25</v>
      </c>
      <c r="G14" s="25" t="s">
        <v>12</v>
      </c>
    </row>
    <row r="15" spans="1:13" ht="20.100000000000001" customHeight="1" thickBot="1" x14ac:dyDescent="0.35">
      <c r="A15" s="36" t="s">
        <v>12</v>
      </c>
      <c r="B15" s="37" t="s">
        <v>12</v>
      </c>
      <c r="C15" s="37" t="s">
        <v>272</v>
      </c>
      <c r="D15" s="16" t="s">
        <v>86</v>
      </c>
      <c r="E15" s="22">
        <f t="shared" si="0"/>
        <v>9.75</v>
      </c>
      <c r="F15" s="23" t="s">
        <v>52</v>
      </c>
      <c r="G15" s="25" t="s">
        <v>87</v>
      </c>
    </row>
    <row r="16" spans="1:13" ht="20.100000000000001" customHeight="1" thickBot="1" x14ac:dyDescent="0.35">
      <c r="A16" s="36" t="s">
        <v>12</v>
      </c>
      <c r="B16" s="37" t="s">
        <v>12</v>
      </c>
      <c r="C16" s="37" t="s">
        <v>12</v>
      </c>
      <c r="D16" s="16" t="s">
        <v>54</v>
      </c>
      <c r="E16" s="22">
        <f t="shared" si="0"/>
        <v>1.3</v>
      </c>
      <c r="F16" s="23" t="s">
        <v>20</v>
      </c>
      <c r="G16" s="25" t="s">
        <v>12</v>
      </c>
    </row>
    <row r="17" spans="1:7" ht="20.100000000000001" customHeight="1" thickBot="1" x14ac:dyDescent="0.35">
      <c r="A17" s="36" t="s">
        <v>12</v>
      </c>
      <c r="B17" s="37" t="s">
        <v>12</v>
      </c>
      <c r="C17" s="37" t="s">
        <v>12</v>
      </c>
      <c r="D17" s="16" t="s">
        <v>31</v>
      </c>
      <c r="E17" s="22">
        <f t="shared" si="0"/>
        <v>6.5000000000000002E-2</v>
      </c>
      <c r="F17" s="23" t="s">
        <v>32</v>
      </c>
      <c r="G17" s="25" t="s">
        <v>12</v>
      </c>
    </row>
    <row r="18" spans="1:7" ht="20.100000000000001" customHeight="1" thickBot="1" x14ac:dyDescent="0.35">
      <c r="A18" s="36" t="s">
        <v>12</v>
      </c>
      <c r="B18" s="37" t="s">
        <v>12</v>
      </c>
      <c r="C18" s="38" t="s">
        <v>273</v>
      </c>
      <c r="D18" s="16" t="s">
        <v>244</v>
      </c>
      <c r="E18" s="22">
        <f t="shared" si="0"/>
        <v>9.75</v>
      </c>
      <c r="F18" s="23" t="s">
        <v>52</v>
      </c>
      <c r="G18" s="25" t="s">
        <v>258</v>
      </c>
    </row>
    <row r="19" spans="1:7" ht="20.100000000000001" customHeight="1" thickBot="1" x14ac:dyDescent="0.35">
      <c r="A19" s="36" t="s">
        <v>12</v>
      </c>
      <c r="B19" s="37" t="s">
        <v>12</v>
      </c>
      <c r="C19" s="37" t="s">
        <v>12</v>
      </c>
      <c r="D19" s="16" t="s">
        <v>45</v>
      </c>
      <c r="E19" s="22">
        <f t="shared" si="0"/>
        <v>1.3</v>
      </c>
      <c r="F19" s="23" t="s">
        <v>20</v>
      </c>
      <c r="G19" s="25" t="s">
        <v>12</v>
      </c>
    </row>
    <row r="20" spans="1:7" ht="20.100000000000001" customHeight="1" thickBot="1" x14ac:dyDescent="0.35">
      <c r="A20" s="36" t="s">
        <v>12</v>
      </c>
      <c r="B20" s="37" t="s">
        <v>12</v>
      </c>
      <c r="C20" s="37" t="s">
        <v>12</v>
      </c>
      <c r="D20" s="16" t="s">
        <v>112</v>
      </c>
      <c r="E20" s="22">
        <f t="shared" si="0"/>
        <v>0.65</v>
      </c>
      <c r="F20" s="23" t="s">
        <v>22</v>
      </c>
      <c r="G20" s="25" t="s">
        <v>12</v>
      </c>
    </row>
    <row r="21" spans="1:7" ht="20.100000000000001" customHeight="1" thickBot="1" x14ac:dyDescent="0.35">
      <c r="A21" s="36" t="s">
        <v>12</v>
      </c>
      <c r="B21" s="37" t="s">
        <v>12</v>
      </c>
      <c r="C21" s="37" t="s">
        <v>12</v>
      </c>
      <c r="D21" s="16" t="s">
        <v>34</v>
      </c>
      <c r="E21" s="22">
        <f t="shared" si="0"/>
        <v>0.65</v>
      </c>
      <c r="F21" s="23" t="s">
        <v>22</v>
      </c>
      <c r="G21" s="25" t="s">
        <v>12</v>
      </c>
    </row>
    <row r="22" spans="1:7" ht="20.100000000000001" customHeight="1" thickBot="1" x14ac:dyDescent="0.35">
      <c r="A22" s="36" t="s">
        <v>12</v>
      </c>
      <c r="B22" s="37" t="s">
        <v>12</v>
      </c>
      <c r="C22" s="37" t="s">
        <v>12</v>
      </c>
      <c r="D22" s="16" t="s">
        <v>245</v>
      </c>
      <c r="E22" s="22">
        <f t="shared" si="0"/>
        <v>0.32500000000000001</v>
      </c>
      <c r="F22" s="23" t="s">
        <v>25</v>
      </c>
      <c r="G22" s="25" t="s">
        <v>12</v>
      </c>
    </row>
    <row r="23" spans="1:7" ht="20.100000000000001" customHeight="1" thickBot="1" x14ac:dyDescent="0.35">
      <c r="A23" s="36" t="s">
        <v>12</v>
      </c>
      <c r="B23" s="37" t="s">
        <v>12</v>
      </c>
      <c r="C23" s="37" t="s">
        <v>12</v>
      </c>
      <c r="D23" s="16" t="s">
        <v>24</v>
      </c>
      <c r="E23" s="22">
        <f t="shared" si="0"/>
        <v>0.19500000000000001</v>
      </c>
      <c r="F23" s="23" t="s">
        <v>98</v>
      </c>
      <c r="G23" s="25" t="s">
        <v>12</v>
      </c>
    </row>
    <row r="24" spans="1:7" ht="20.100000000000001" customHeight="1" thickBot="1" x14ac:dyDescent="0.35">
      <c r="A24" s="36" t="s">
        <v>12</v>
      </c>
      <c r="B24" s="37" t="s">
        <v>12</v>
      </c>
      <c r="C24" s="37" t="s">
        <v>12</v>
      </c>
      <c r="D24" s="16" t="s">
        <v>113</v>
      </c>
      <c r="E24" s="22">
        <f t="shared" si="0"/>
        <v>0.19500000000000001</v>
      </c>
      <c r="F24" s="23" t="s">
        <v>98</v>
      </c>
      <c r="G24" s="25" t="s">
        <v>12</v>
      </c>
    </row>
    <row r="25" spans="1:7" ht="39.950000000000003" customHeight="1" thickBot="1" x14ac:dyDescent="0.35">
      <c r="A25" s="36" t="s">
        <v>12</v>
      </c>
      <c r="B25" s="37" t="s">
        <v>12</v>
      </c>
      <c r="C25" s="13" t="s">
        <v>160</v>
      </c>
      <c r="D25" s="16" t="s">
        <v>47</v>
      </c>
      <c r="E25" s="22">
        <f t="shared" si="0"/>
        <v>13</v>
      </c>
      <c r="F25" s="23" t="s">
        <v>38</v>
      </c>
      <c r="G25" s="15" t="s">
        <v>144</v>
      </c>
    </row>
    <row r="26" spans="1:7" ht="20.100000000000001" customHeight="1" thickBot="1" x14ac:dyDescent="0.35">
      <c r="A26" s="36" t="s">
        <v>246</v>
      </c>
      <c r="B26" s="37" t="s">
        <v>9</v>
      </c>
      <c r="C26" s="37" t="s">
        <v>90</v>
      </c>
      <c r="D26" s="16" t="s">
        <v>10</v>
      </c>
      <c r="E26" s="22">
        <f t="shared" si="0"/>
        <v>33.800000000000004</v>
      </c>
      <c r="F26" s="23" t="s">
        <v>49</v>
      </c>
      <c r="G26" s="25" t="s">
        <v>50</v>
      </c>
    </row>
    <row r="27" spans="1:7" ht="20.100000000000001" customHeight="1" thickBot="1" x14ac:dyDescent="0.35">
      <c r="A27" s="36" t="s">
        <v>12</v>
      </c>
      <c r="B27" s="37" t="s">
        <v>12</v>
      </c>
      <c r="C27" s="37" t="s">
        <v>12</v>
      </c>
      <c r="D27" s="16" t="s">
        <v>91</v>
      </c>
      <c r="E27" s="22">
        <f t="shared" si="0"/>
        <v>1.9500000000000002</v>
      </c>
      <c r="F27" s="23" t="s">
        <v>18</v>
      </c>
      <c r="G27" s="25" t="s">
        <v>12</v>
      </c>
    </row>
    <row r="28" spans="1:7" ht="20.100000000000001" customHeight="1" thickBot="1" x14ac:dyDescent="0.35">
      <c r="A28" s="36" t="s">
        <v>12</v>
      </c>
      <c r="B28" s="37" t="s">
        <v>12</v>
      </c>
      <c r="C28" s="38" t="s">
        <v>274</v>
      </c>
      <c r="D28" s="16" t="s">
        <v>126</v>
      </c>
      <c r="E28" s="22">
        <f t="shared" si="0"/>
        <v>13</v>
      </c>
      <c r="F28" s="23" t="s">
        <v>38</v>
      </c>
      <c r="G28" s="25" t="s">
        <v>259</v>
      </c>
    </row>
    <row r="29" spans="1:7" ht="20.100000000000001" customHeight="1" thickBot="1" x14ac:dyDescent="0.35">
      <c r="A29" s="36" t="s">
        <v>12</v>
      </c>
      <c r="B29" s="37" t="s">
        <v>12</v>
      </c>
      <c r="C29" s="37" t="s">
        <v>12</v>
      </c>
      <c r="D29" s="16" t="s">
        <v>81</v>
      </c>
      <c r="E29" s="22">
        <f t="shared" si="0"/>
        <v>6.5</v>
      </c>
      <c r="F29" s="23" t="s">
        <v>29</v>
      </c>
      <c r="G29" s="25" t="s">
        <v>12</v>
      </c>
    </row>
    <row r="30" spans="1:7" ht="20.100000000000001" customHeight="1" thickBot="1" x14ac:dyDescent="0.35">
      <c r="A30" s="36" t="s">
        <v>12</v>
      </c>
      <c r="B30" s="37" t="s">
        <v>12</v>
      </c>
      <c r="C30" s="37" t="s">
        <v>12</v>
      </c>
      <c r="D30" s="16" t="s">
        <v>92</v>
      </c>
      <c r="E30" s="22">
        <f t="shared" si="0"/>
        <v>1.9500000000000002</v>
      </c>
      <c r="F30" s="23" t="s">
        <v>18</v>
      </c>
      <c r="G30" s="25" t="s">
        <v>12</v>
      </c>
    </row>
    <row r="31" spans="1:7" ht="20.100000000000001" customHeight="1" thickBot="1" x14ac:dyDescent="0.35">
      <c r="A31" s="36" t="s">
        <v>12</v>
      </c>
      <c r="B31" s="37" t="s">
        <v>12</v>
      </c>
      <c r="C31" s="37" t="s">
        <v>12</v>
      </c>
      <c r="D31" s="16" t="s">
        <v>21</v>
      </c>
      <c r="E31" s="22">
        <f t="shared" si="0"/>
        <v>0.65</v>
      </c>
      <c r="F31" s="23" t="s">
        <v>22</v>
      </c>
      <c r="G31" s="25" t="s">
        <v>12</v>
      </c>
    </row>
    <row r="32" spans="1:7" ht="20.100000000000001" customHeight="1" thickBot="1" x14ac:dyDescent="0.35">
      <c r="A32" s="36" t="s">
        <v>12</v>
      </c>
      <c r="B32" s="37" t="s">
        <v>12</v>
      </c>
      <c r="C32" s="37" t="s">
        <v>12</v>
      </c>
      <c r="D32" s="16" t="s">
        <v>23</v>
      </c>
      <c r="E32" s="22">
        <f t="shared" si="0"/>
        <v>0.65</v>
      </c>
      <c r="F32" s="23" t="s">
        <v>22</v>
      </c>
      <c r="G32" s="25" t="s">
        <v>12</v>
      </c>
    </row>
    <row r="33" spans="1:7" ht="20.100000000000001" customHeight="1" thickBot="1" x14ac:dyDescent="0.35">
      <c r="A33" s="36" t="s">
        <v>12</v>
      </c>
      <c r="B33" s="37" t="s">
        <v>12</v>
      </c>
      <c r="C33" s="37" t="s">
        <v>12</v>
      </c>
      <c r="D33" s="16" t="s">
        <v>24</v>
      </c>
      <c r="E33" s="22">
        <f t="shared" si="0"/>
        <v>0.32500000000000001</v>
      </c>
      <c r="F33" s="23" t="s">
        <v>25</v>
      </c>
      <c r="G33" s="25" t="s">
        <v>12</v>
      </c>
    </row>
    <row r="34" spans="1:7" ht="20.100000000000001" customHeight="1" thickBot="1" x14ac:dyDescent="0.35">
      <c r="A34" s="36" t="s">
        <v>12</v>
      </c>
      <c r="B34" s="37" t="s">
        <v>12</v>
      </c>
      <c r="C34" s="37" t="s">
        <v>12</v>
      </c>
      <c r="D34" s="16" t="s">
        <v>31</v>
      </c>
      <c r="E34" s="22">
        <f t="shared" si="0"/>
        <v>0.32500000000000001</v>
      </c>
      <c r="F34" s="23" t="s">
        <v>25</v>
      </c>
      <c r="G34" s="25" t="s">
        <v>12</v>
      </c>
    </row>
    <row r="35" spans="1:7" ht="20.100000000000001" customHeight="1" thickBot="1" x14ac:dyDescent="0.35">
      <c r="A35" s="36" t="s">
        <v>12</v>
      </c>
      <c r="B35" s="37" t="s">
        <v>12</v>
      </c>
      <c r="C35" s="38" t="s">
        <v>275</v>
      </c>
      <c r="D35" s="16" t="s">
        <v>247</v>
      </c>
      <c r="E35" s="22">
        <f t="shared" si="0"/>
        <v>26</v>
      </c>
      <c r="F35" s="23" t="s">
        <v>72</v>
      </c>
      <c r="G35" s="25" t="s">
        <v>260</v>
      </c>
    </row>
    <row r="36" spans="1:7" ht="20.100000000000001" customHeight="1" thickBot="1" x14ac:dyDescent="0.35">
      <c r="A36" s="36" t="s">
        <v>12</v>
      </c>
      <c r="B36" s="37" t="s">
        <v>12</v>
      </c>
      <c r="C36" s="37" t="s">
        <v>12</v>
      </c>
      <c r="D36" s="16" t="s">
        <v>45</v>
      </c>
      <c r="E36" s="22">
        <f t="shared" si="0"/>
        <v>3.25</v>
      </c>
      <c r="F36" s="23" t="s">
        <v>16</v>
      </c>
      <c r="G36" s="25" t="s">
        <v>12</v>
      </c>
    </row>
    <row r="37" spans="1:7" ht="20.100000000000001" customHeight="1" thickBot="1" x14ac:dyDescent="0.35">
      <c r="A37" s="36" t="s">
        <v>12</v>
      </c>
      <c r="B37" s="37" t="s">
        <v>12</v>
      </c>
      <c r="C37" s="37" t="s">
        <v>12</v>
      </c>
      <c r="D37" s="16" t="s">
        <v>106</v>
      </c>
      <c r="E37" s="22">
        <f t="shared" si="0"/>
        <v>3.25</v>
      </c>
      <c r="F37" s="23" t="s">
        <v>16</v>
      </c>
      <c r="G37" s="25" t="s">
        <v>12</v>
      </c>
    </row>
    <row r="38" spans="1:7" ht="20.100000000000001" customHeight="1" thickBot="1" x14ac:dyDescent="0.35">
      <c r="A38" s="36" t="s">
        <v>12</v>
      </c>
      <c r="B38" s="37" t="s">
        <v>12</v>
      </c>
      <c r="C38" s="37" t="s">
        <v>12</v>
      </c>
      <c r="D38" s="16" t="s">
        <v>42</v>
      </c>
      <c r="E38" s="22">
        <f t="shared" si="0"/>
        <v>1.3</v>
      </c>
      <c r="F38" s="23" t="s">
        <v>20</v>
      </c>
      <c r="G38" s="25" t="s">
        <v>12</v>
      </c>
    </row>
    <row r="39" spans="1:7" ht="20.100000000000001" customHeight="1" thickBot="1" x14ac:dyDescent="0.35">
      <c r="A39" s="36" t="s">
        <v>12</v>
      </c>
      <c r="B39" s="37" t="s">
        <v>12</v>
      </c>
      <c r="C39" s="37" t="s">
        <v>12</v>
      </c>
      <c r="D39" s="16" t="s">
        <v>61</v>
      </c>
      <c r="E39" s="22">
        <f t="shared" si="0"/>
        <v>1.3</v>
      </c>
      <c r="F39" s="23" t="s">
        <v>20</v>
      </c>
      <c r="G39" s="25" t="s">
        <v>12</v>
      </c>
    </row>
    <row r="40" spans="1:7" ht="20.100000000000001" customHeight="1" thickBot="1" x14ac:dyDescent="0.35">
      <c r="A40" s="36" t="s">
        <v>12</v>
      </c>
      <c r="B40" s="37" t="s">
        <v>12</v>
      </c>
      <c r="C40" s="37" t="s">
        <v>12</v>
      </c>
      <c r="D40" s="16" t="s">
        <v>30</v>
      </c>
      <c r="E40" s="22">
        <f t="shared" si="0"/>
        <v>0.65</v>
      </c>
      <c r="F40" s="23" t="s">
        <v>22</v>
      </c>
      <c r="G40" s="25" t="s">
        <v>12</v>
      </c>
    </row>
    <row r="41" spans="1:7" ht="20.100000000000001" customHeight="1" thickBot="1" x14ac:dyDescent="0.35">
      <c r="A41" s="36" t="s">
        <v>12</v>
      </c>
      <c r="B41" s="37" t="s">
        <v>12</v>
      </c>
      <c r="C41" s="37" t="s">
        <v>12</v>
      </c>
      <c r="D41" s="16" t="s">
        <v>46</v>
      </c>
      <c r="E41" s="22">
        <f t="shared" si="0"/>
        <v>0.32500000000000001</v>
      </c>
      <c r="F41" s="23" t="s">
        <v>25</v>
      </c>
      <c r="G41" s="25" t="s">
        <v>12</v>
      </c>
    </row>
    <row r="42" spans="1:7" ht="20.100000000000001" customHeight="1" thickBot="1" x14ac:dyDescent="0.35">
      <c r="A42" s="36" t="s">
        <v>12</v>
      </c>
      <c r="B42" s="37" t="s">
        <v>12</v>
      </c>
      <c r="C42" s="37" t="s">
        <v>12</v>
      </c>
      <c r="D42" s="16" t="s">
        <v>34</v>
      </c>
      <c r="E42" s="22">
        <f t="shared" si="0"/>
        <v>0.32500000000000001</v>
      </c>
      <c r="F42" s="23" t="s">
        <v>25</v>
      </c>
      <c r="G42" s="25" t="s">
        <v>12</v>
      </c>
    </row>
    <row r="43" spans="1:7" ht="20.100000000000001" customHeight="1" thickBot="1" x14ac:dyDescent="0.35">
      <c r="A43" s="36" t="s">
        <v>12</v>
      </c>
      <c r="B43" s="37" t="s">
        <v>12</v>
      </c>
      <c r="C43" s="37" t="s">
        <v>12</v>
      </c>
      <c r="D43" s="16" t="s">
        <v>35</v>
      </c>
      <c r="E43" s="22">
        <f t="shared" si="0"/>
        <v>6.5000000000000002E-2</v>
      </c>
      <c r="F43" s="23" t="s">
        <v>32</v>
      </c>
      <c r="G43" s="25" t="s">
        <v>12</v>
      </c>
    </row>
    <row r="44" spans="1:7" ht="20.100000000000001" customHeight="1" thickBot="1" x14ac:dyDescent="0.35">
      <c r="A44" s="36" t="s">
        <v>12</v>
      </c>
      <c r="B44" s="37" t="s">
        <v>12</v>
      </c>
      <c r="C44" s="38" t="s">
        <v>276</v>
      </c>
      <c r="D44" s="16" t="s">
        <v>248</v>
      </c>
      <c r="E44" s="22">
        <f t="shared" si="0"/>
        <v>22.75</v>
      </c>
      <c r="F44" s="23" t="s">
        <v>33</v>
      </c>
      <c r="G44" s="25" t="s">
        <v>261</v>
      </c>
    </row>
    <row r="45" spans="1:7" ht="20.100000000000001" customHeight="1" thickBot="1" x14ac:dyDescent="0.35">
      <c r="A45" s="36" t="s">
        <v>12</v>
      </c>
      <c r="B45" s="37" t="s">
        <v>12</v>
      </c>
      <c r="C45" s="37" t="s">
        <v>12</v>
      </c>
      <c r="D45" s="16" t="s">
        <v>34</v>
      </c>
      <c r="E45" s="22">
        <f t="shared" si="0"/>
        <v>0.65</v>
      </c>
      <c r="F45" s="23" t="s">
        <v>22</v>
      </c>
      <c r="G45" s="25" t="s">
        <v>12</v>
      </c>
    </row>
    <row r="46" spans="1:7" ht="20.100000000000001" customHeight="1" thickBot="1" x14ac:dyDescent="0.35">
      <c r="A46" s="36" t="s">
        <v>12</v>
      </c>
      <c r="B46" s="37" t="s">
        <v>12</v>
      </c>
      <c r="C46" s="37" t="s">
        <v>12</v>
      </c>
      <c r="D46" s="16" t="s">
        <v>24</v>
      </c>
      <c r="E46" s="22">
        <f t="shared" si="0"/>
        <v>0.32500000000000001</v>
      </c>
      <c r="F46" s="23" t="s">
        <v>25</v>
      </c>
      <c r="G46" s="25" t="s">
        <v>12</v>
      </c>
    </row>
    <row r="47" spans="1:7" ht="20.100000000000001" customHeight="1" thickBot="1" x14ac:dyDescent="0.35">
      <c r="A47" s="36" t="s">
        <v>12</v>
      </c>
      <c r="B47" s="37" t="s">
        <v>12</v>
      </c>
      <c r="C47" s="37" t="s">
        <v>12</v>
      </c>
      <c r="D47" s="16" t="s">
        <v>113</v>
      </c>
      <c r="E47" s="22">
        <f t="shared" si="0"/>
        <v>0.32500000000000001</v>
      </c>
      <c r="F47" s="23" t="s">
        <v>25</v>
      </c>
      <c r="G47" s="25" t="s">
        <v>12</v>
      </c>
    </row>
    <row r="48" spans="1:7" ht="20.100000000000001" customHeight="1" thickBot="1" x14ac:dyDescent="0.35">
      <c r="A48" s="36" t="s">
        <v>12</v>
      </c>
      <c r="B48" s="37" t="s">
        <v>12</v>
      </c>
      <c r="C48" s="37" t="s">
        <v>12</v>
      </c>
      <c r="D48" s="16" t="s">
        <v>31</v>
      </c>
      <c r="E48" s="22">
        <f t="shared" si="0"/>
        <v>6.5000000000000002E-2</v>
      </c>
      <c r="F48" s="23" t="s">
        <v>32</v>
      </c>
      <c r="G48" s="25" t="s">
        <v>12</v>
      </c>
    </row>
    <row r="49" spans="1:9" ht="20.100000000000001" customHeight="1" thickBot="1" x14ac:dyDescent="0.35">
      <c r="A49" s="36" t="s">
        <v>12</v>
      </c>
      <c r="B49" s="37" t="s">
        <v>12</v>
      </c>
      <c r="C49" s="13" t="s">
        <v>228</v>
      </c>
      <c r="D49" s="16" t="s">
        <v>37</v>
      </c>
      <c r="E49" s="22">
        <f t="shared" si="0"/>
        <v>13</v>
      </c>
      <c r="F49" s="23" t="s">
        <v>38</v>
      </c>
      <c r="G49" s="15" t="s">
        <v>153</v>
      </c>
    </row>
    <row r="50" spans="1:9" ht="20.100000000000001" customHeight="1" thickBot="1" x14ac:dyDescent="0.35">
      <c r="A50" s="36" t="s">
        <v>249</v>
      </c>
      <c r="B50" s="37" t="s">
        <v>9</v>
      </c>
      <c r="C50" s="37" t="s">
        <v>63</v>
      </c>
      <c r="D50" s="16" t="s">
        <v>10</v>
      </c>
      <c r="E50" s="22">
        <f t="shared" si="0"/>
        <v>30.55</v>
      </c>
      <c r="F50" s="23" t="s">
        <v>64</v>
      </c>
      <c r="G50" s="25" t="s">
        <v>50</v>
      </c>
    </row>
    <row r="51" spans="1:9" ht="20.100000000000001" customHeight="1" thickBot="1" x14ac:dyDescent="0.35">
      <c r="A51" s="36" t="s">
        <v>12</v>
      </c>
      <c r="B51" s="37" t="s">
        <v>12</v>
      </c>
      <c r="C51" s="37" t="s">
        <v>12</v>
      </c>
      <c r="D51" s="16" t="s">
        <v>65</v>
      </c>
      <c r="E51" s="22">
        <f t="shared" si="0"/>
        <v>1.3</v>
      </c>
      <c r="F51" s="23" t="s">
        <v>20</v>
      </c>
      <c r="G51" s="25" t="s">
        <v>12</v>
      </c>
    </row>
    <row r="52" spans="1:9" ht="20.100000000000001" customHeight="1" thickBot="1" x14ac:dyDescent="0.35">
      <c r="A52" s="36" t="s">
        <v>12</v>
      </c>
      <c r="B52" s="37" t="s">
        <v>12</v>
      </c>
      <c r="C52" s="37" t="s">
        <v>12</v>
      </c>
      <c r="D52" s="16" t="s">
        <v>51</v>
      </c>
      <c r="E52" s="22">
        <f t="shared" si="0"/>
        <v>1.3</v>
      </c>
      <c r="F52" s="23" t="s">
        <v>20</v>
      </c>
      <c r="G52" s="25" t="s">
        <v>12</v>
      </c>
    </row>
    <row r="53" spans="1:9" ht="20.100000000000001" customHeight="1" thickBot="1" x14ac:dyDescent="0.35">
      <c r="A53" s="36" t="s">
        <v>12</v>
      </c>
      <c r="B53" s="37" t="s">
        <v>12</v>
      </c>
      <c r="C53" s="37" t="s">
        <v>12</v>
      </c>
      <c r="D53" s="16" t="s">
        <v>66</v>
      </c>
      <c r="E53" s="22">
        <f t="shared" si="0"/>
        <v>1.3</v>
      </c>
      <c r="F53" s="23" t="s">
        <v>20</v>
      </c>
      <c r="G53" s="25" t="s">
        <v>12</v>
      </c>
    </row>
    <row r="54" spans="1:9" ht="20.100000000000001" customHeight="1" thickBot="1" x14ac:dyDescent="0.35">
      <c r="A54" s="36" t="s">
        <v>12</v>
      </c>
      <c r="B54" s="37" t="s">
        <v>12</v>
      </c>
      <c r="C54" s="37" t="s">
        <v>12</v>
      </c>
      <c r="D54" s="16" t="s">
        <v>67</v>
      </c>
      <c r="E54" s="22">
        <f t="shared" si="0"/>
        <v>1.3</v>
      </c>
      <c r="F54" s="23" t="s">
        <v>20</v>
      </c>
      <c r="G54" s="25" t="s">
        <v>12</v>
      </c>
    </row>
    <row r="55" spans="1:9" ht="20.100000000000001" customHeight="1" thickBot="1" x14ac:dyDescent="0.35">
      <c r="A55" s="36" t="s">
        <v>12</v>
      </c>
      <c r="B55" s="37" t="s">
        <v>12</v>
      </c>
      <c r="C55" s="37" t="s">
        <v>277</v>
      </c>
      <c r="D55" s="16" t="s">
        <v>250</v>
      </c>
      <c r="E55" s="22">
        <f t="shared" si="0"/>
        <v>13</v>
      </c>
      <c r="F55" s="23" t="s">
        <v>38</v>
      </c>
      <c r="G55" s="25" t="s">
        <v>262</v>
      </c>
    </row>
    <row r="56" spans="1:9" ht="20.100000000000001" customHeight="1" thickBot="1" x14ac:dyDescent="0.35">
      <c r="A56" s="36" t="s">
        <v>12</v>
      </c>
      <c r="B56" s="37" t="s">
        <v>12</v>
      </c>
      <c r="C56" s="37" t="s">
        <v>12</v>
      </c>
      <c r="D56" s="16" t="s">
        <v>251</v>
      </c>
      <c r="E56" s="22">
        <f t="shared" si="0"/>
        <v>9.75</v>
      </c>
      <c r="F56" s="23" t="s">
        <v>52</v>
      </c>
      <c r="G56" s="25" t="s">
        <v>12</v>
      </c>
    </row>
    <row r="57" spans="1:9" ht="20.100000000000001" customHeight="1" thickBot="1" x14ac:dyDescent="0.35">
      <c r="A57" s="36" t="s">
        <v>12</v>
      </c>
      <c r="B57" s="37" t="s">
        <v>12</v>
      </c>
      <c r="C57" s="37" t="s">
        <v>12</v>
      </c>
      <c r="D57" s="16" t="s">
        <v>54</v>
      </c>
      <c r="E57" s="22">
        <f t="shared" si="0"/>
        <v>1.3</v>
      </c>
      <c r="F57" s="23" t="s">
        <v>20</v>
      </c>
      <c r="G57" s="25" t="s">
        <v>12</v>
      </c>
    </row>
    <row r="58" spans="1:9" ht="20.100000000000001" customHeight="1" thickBot="1" x14ac:dyDescent="0.35">
      <c r="A58" s="36" t="s">
        <v>12</v>
      </c>
      <c r="B58" s="37" t="s">
        <v>12</v>
      </c>
      <c r="C58" s="37" t="s">
        <v>12</v>
      </c>
      <c r="D58" s="16" t="s">
        <v>24</v>
      </c>
      <c r="E58" s="22">
        <f t="shared" si="0"/>
        <v>0.65</v>
      </c>
      <c r="F58" s="23" t="s">
        <v>22</v>
      </c>
      <c r="G58" s="25" t="s">
        <v>12</v>
      </c>
    </row>
    <row r="59" spans="1:9" ht="20.100000000000001" customHeight="1" thickBot="1" x14ac:dyDescent="0.35">
      <c r="A59" s="36" t="s">
        <v>12</v>
      </c>
      <c r="B59" s="37" t="s">
        <v>12</v>
      </c>
      <c r="C59" s="37" t="s">
        <v>12</v>
      </c>
      <c r="D59" s="16" t="s">
        <v>73</v>
      </c>
      <c r="E59" s="22">
        <f t="shared" si="0"/>
        <v>0.32500000000000001</v>
      </c>
      <c r="F59" s="23" t="s">
        <v>25</v>
      </c>
      <c r="G59" s="25" t="s">
        <v>12</v>
      </c>
    </row>
    <row r="60" spans="1:9" ht="20.100000000000001" customHeight="1" thickBot="1" x14ac:dyDescent="0.35">
      <c r="A60" s="36" t="s">
        <v>12</v>
      </c>
      <c r="B60" s="37" t="s">
        <v>12</v>
      </c>
      <c r="C60" s="37" t="s">
        <v>12</v>
      </c>
      <c r="D60" s="16" t="s">
        <v>31</v>
      </c>
      <c r="E60" s="22">
        <f t="shared" si="0"/>
        <v>0.13</v>
      </c>
      <c r="F60" s="23" t="s">
        <v>43</v>
      </c>
      <c r="G60" s="25" t="s">
        <v>12</v>
      </c>
    </row>
    <row r="61" spans="1:9" ht="20.100000000000001" customHeight="1" thickBot="1" x14ac:dyDescent="0.35">
      <c r="A61" s="36" t="s">
        <v>12</v>
      </c>
      <c r="B61" s="37" t="s">
        <v>12</v>
      </c>
      <c r="C61" s="38" t="s">
        <v>278</v>
      </c>
      <c r="D61" s="16" t="s">
        <v>252</v>
      </c>
      <c r="E61" s="22">
        <f t="shared" si="0"/>
        <v>26</v>
      </c>
      <c r="F61" s="23" t="s">
        <v>72</v>
      </c>
      <c r="G61" s="25" t="s">
        <v>263</v>
      </c>
    </row>
    <row r="62" spans="1:9" ht="20.100000000000001" customHeight="1" thickBot="1" x14ac:dyDescent="0.35">
      <c r="A62" s="36" t="s">
        <v>12</v>
      </c>
      <c r="B62" s="37" t="s">
        <v>12</v>
      </c>
      <c r="C62" s="37" t="s">
        <v>12</v>
      </c>
      <c r="D62" s="16" t="s">
        <v>81</v>
      </c>
      <c r="E62" s="22">
        <f t="shared" si="0"/>
        <v>6.5</v>
      </c>
      <c r="F62" s="23" t="s">
        <v>29</v>
      </c>
      <c r="G62" s="25" t="s">
        <v>12</v>
      </c>
    </row>
    <row r="63" spans="1:9" s="12" customFormat="1" ht="20.100000000000001" customHeight="1" thickBot="1" x14ac:dyDescent="0.35">
      <c r="A63" s="36" t="s">
        <v>12</v>
      </c>
      <c r="B63" s="37" t="s">
        <v>12</v>
      </c>
      <c r="C63" s="37" t="s">
        <v>12</v>
      </c>
      <c r="D63" s="16" t="s">
        <v>45</v>
      </c>
      <c r="E63" s="22">
        <f t="shared" si="0"/>
        <v>1.9500000000000002</v>
      </c>
      <c r="F63" s="23" t="s">
        <v>18</v>
      </c>
      <c r="G63" s="25" t="s">
        <v>12</v>
      </c>
      <c r="H63" s="41" t="s">
        <v>127</v>
      </c>
      <c r="I63" s="41"/>
    </row>
    <row r="64" spans="1:9" s="12" customFormat="1" ht="20.100000000000001" customHeight="1" thickBot="1" x14ac:dyDescent="0.35">
      <c r="A64" s="36" t="s">
        <v>12</v>
      </c>
      <c r="B64" s="37" t="s">
        <v>12</v>
      </c>
      <c r="C64" s="37" t="s">
        <v>12</v>
      </c>
      <c r="D64" s="16" t="s">
        <v>112</v>
      </c>
      <c r="E64" s="22">
        <f t="shared" si="0"/>
        <v>1.3</v>
      </c>
      <c r="F64" s="23" t="s">
        <v>20</v>
      </c>
      <c r="G64" s="25" t="s">
        <v>12</v>
      </c>
      <c r="H64" s="41" t="s">
        <v>12</v>
      </c>
      <c r="I64" s="41" t="s">
        <v>12</v>
      </c>
    </row>
    <row r="65" spans="1:9" s="12" customFormat="1" ht="20.100000000000001" customHeight="1" thickBot="1" x14ac:dyDescent="0.35">
      <c r="A65" s="36" t="s">
        <v>12</v>
      </c>
      <c r="B65" s="37" t="s">
        <v>12</v>
      </c>
      <c r="C65" s="37" t="s">
        <v>12</v>
      </c>
      <c r="D65" s="16" t="s">
        <v>24</v>
      </c>
      <c r="E65" s="22">
        <f t="shared" si="0"/>
        <v>0.65</v>
      </c>
      <c r="F65" s="23" t="s">
        <v>22</v>
      </c>
      <c r="G65" s="25" t="s">
        <v>12</v>
      </c>
      <c r="H65" s="41" t="s">
        <v>12</v>
      </c>
      <c r="I65" s="41" t="s">
        <v>12</v>
      </c>
    </row>
    <row r="66" spans="1:9" s="12" customFormat="1" ht="20.100000000000001" customHeight="1" thickBot="1" x14ac:dyDescent="0.35">
      <c r="A66" s="36" t="s">
        <v>12</v>
      </c>
      <c r="B66" s="37" t="s">
        <v>12</v>
      </c>
      <c r="C66" s="37" t="s">
        <v>12</v>
      </c>
      <c r="D66" s="16" t="s">
        <v>55</v>
      </c>
      <c r="E66" s="22">
        <f t="shared" si="0"/>
        <v>0.13</v>
      </c>
      <c r="F66" s="23" t="s">
        <v>43</v>
      </c>
      <c r="G66" s="25" t="s">
        <v>12</v>
      </c>
      <c r="H66" s="41" t="s">
        <v>12</v>
      </c>
      <c r="I66" s="41" t="s">
        <v>12</v>
      </c>
    </row>
    <row r="67" spans="1:9" s="12" customFormat="1" ht="20.100000000000001" customHeight="1" thickBot="1" x14ac:dyDescent="0.35">
      <c r="A67" s="36" t="s">
        <v>12</v>
      </c>
      <c r="B67" s="37" t="s">
        <v>12</v>
      </c>
      <c r="C67" s="38" t="s">
        <v>279</v>
      </c>
      <c r="D67" s="16" t="s">
        <v>253</v>
      </c>
      <c r="E67" s="22">
        <f t="shared" si="0"/>
        <v>32.5</v>
      </c>
      <c r="F67" s="23" t="s">
        <v>39</v>
      </c>
      <c r="G67" s="25" t="s">
        <v>264</v>
      </c>
      <c r="H67" s="41" t="s">
        <v>12</v>
      </c>
      <c r="I67" s="41" t="s">
        <v>12</v>
      </c>
    </row>
    <row r="68" spans="1:9" ht="20.100000000000001" customHeight="1" thickBot="1" x14ac:dyDescent="0.35">
      <c r="A68" s="36" t="s">
        <v>12</v>
      </c>
      <c r="B68" s="37" t="s">
        <v>12</v>
      </c>
      <c r="C68" s="37" t="s">
        <v>12</v>
      </c>
      <c r="D68" s="16" t="s">
        <v>45</v>
      </c>
      <c r="E68" s="22">
        <f t="shared" si="0"/>
        <v>0.65</v>
      </c>
      <c r="F68" s="23" t="s">
        <v>22</v>
      </c>
      <c r="G68" s="25" t="s">
        <v>12</v>
      </c>
    </row>
    <row r="69" spans="1:9" ht="20.100000000000001" customHeight="1" thickBot="1" x14ac:dyDescent="0.35">
      <c r="A69" s="36" t="s">
        <v>12</v>
      </c>
      <c r="B69" s="37" t="s">
        <v>12</v>
      </c>
      <c r="C69" s="37" t="s">
        <v>12</v>
      </c>
      <c r="D69" s="16" t="s">
        <v>125</v>
      </c>
      <c r="E69" s="22">
        <f t="shared" si="0"/>
        <v>0.65</v>
      </c>
      <c r="F69" s="23" t="s">
        <v>22</v>
      </c>
      <c r="G69" s="25" t="s">
        <v>12</v>
      </c>
    </row>
    <row r="70" spans="1:9" ht="20.100000000000001" customHeight="1" thickBot="1" x14ac:dyDescent="0.35">
      <c r="A70" s="36" t="s">
        <v>12</v>
      </c>
      <c r="B70" s="37" t="s">
        <v>12</v>
      </c>
      <c r="C70" s="37" t="s">
        <v>12</v>
      </c>
      <c r="D70" s="16" t="s">
        <v>46</v>
      </c>
      <c r="E70" s="22">
        <f t="shared" ref="E70:E113" si="1">F70*0.65</f>
        <v>0.65</v>
      </c>
      <c r="F70" s="23" t="s">
        <v>22</v>
      </c>
      <c r="G70" s="25" t="s">
        <v>12</v>
      </c>
    </row>
    <row r="71" spans="1:9" ht="20.100000000000001" customHeight="1" thickBot="1" x14ac:dyDescent="0.35">
      <c r="A71" s="36" t="s">
        <v>12</v>
      </c>
      <c r="B71" s="37" t="s">
        <v>12</v>
      </c>
      <c r="C71" s="37" t="s">
        <v>12</v>
      </c>
      <c r="D71" s="16" t="s">
        <v>34</v>
      </c>
      <c r="E71" s="22">
        <f t="shared" si="1"/>
        <v>0.65</v>
      </c>
      <c r="F71" s="23" t="s">
        <v>22</v>
      </c>
      <c r="G71" s="25" t="s">
        <v>12</v>
      </c>
    </row>
    <row r="72" spans="1:9" ht="20.100000000000001" customHeight="1" thickBot="1" x14ac:dyDescent="0.35">
      <c r="A72" s="36" t="s">
        <v>12</v>
      </c>
      <c r="B72" s="37" t="s">
        <v>12</v>
      </c>
      <c r="C72" s="37" t="s">
        <v>12</v>
      </c>
      <c r="D72" s="16" t="s">
        <v>35</v>
      </c>
      <c r="E72" s="22">
        <f t="shared" si="1"/>
        <v>0.32500000000000001</v>
      </c>
      <c r="F72" s="23" t="s">
        <v>25</v>
      </c>
      <c r="G72" s="25" t="s">
        <v>12</v>
      </c>
    </row>
    <row r="73" spans="1:9" ht="39.950000000000003" customHeight="1" thickBot="1" x14ac:dyDescent="0.35">
      <c r="A73" s="36" t="s">
        <v>12</v>
      </c>
      <c r="B73" s="37" t="s">
        <v>12</v>
      </c>
      <c r="C73" s="13" t="s">
        <v>160</v>
      </c>
      <c r="D73" s="16" t="s">
        <v>47</v>
      </c>
      <c r="E73" s="22">
        <f t="shared" si="1"/>
        <v>13</v>
      </c>
      <c r="F73" s="23" t="s">
        <v>38</v>
      </c>
      <c r="G73" s="15" t="s">
        <v>144</v>
      </c>
    </row>
    <row r="74" spans="1:9" ht="20.100000000000001" customHeight="1" thickBot="1" x14ac:dyDescent="0.35">
      <c r="A74" s="36" t="s">
        <v>254</v>
      </c>
      <c r="B74" s="37" t="s">
        <v>9</v>
      </c>
      <c r="C74" s="37" t="s">
        <v>96</v>
      </c>
      <c r="D74" s="16" t="s">
        <v>10</v>
      </c>
      <c r="E74" s="22">
        <f t="shared" si="1"/>
        <v>33.800000000000004</v>
      </c>
      <c r="F74" s="23" t="s">
        <v>49</v>
      </c>
      <c r="G74" s="25" t="s">
        <v>50</v>
      </c>
    </row>
    <row r="75" spans="1:9" ht="20.100000000000001" customHeight="1" thickBot="1" x14ac:dyDescent="0.35">
      <c r="A75" s="36" t="s">
        <v>12</v>
      </c>
      <c r="B75" s="37" t="s">
        <v>12</v>
      </c>
      <c r="C75" s="37" t="s">
        <v>12</v>
      </c>
      <c r="D75" s="16" t="s">
        <v>65</v>
      </c>
      <c r="E75" s="22">
        <f t="shared" si="1"/>
        <v>1.9500000000000002</v>
      </c>
      <c r="F75" s="23" t="s">
        <v>18</v>
      </c>
      <c r="G75" s="25" t="s">
        <v>12</v>
      </c>
    </row>
    <row r="76" spans="1:9" ht="20.100000000000001" customHeight="1" thickBot="1" x14ac:dyDescent="0.35">
      <c r="A76" s="36" t="s">
        <v>12</v>
      </c>
      <c r="B76" s="37" t="s">
        <v>12</v>
      </c>
      <c r="C76" s="38" t="s">
        <v>280</v>
      </c>
      <c r="D76" s="16" t="s">
        <v>13</v>
      </c>
      <c r="E76" s="22">
        <f t="shared" si="1"/>
        <v>19.5</v>
      </c>
      <c r="F76" s="23" t="s">
        <v>84</v>
      </c>
      <c r="G76" s="25" t="s">
        <v>265</v>
      </c>
    </row>
    <row r="77" spans="1:9" ht="20.100000000000001" customHeight="1" thickBot="1" x14ac:dyDescent="0.35">
      <c r="A77" s="36" t="s">
        <v>12</v>
      </c>
      <c r="B77" s="37" t="s">
        <v>12</v>
      </c>
      <c r="C77" s="37" t="s">
        <v>12</v>
      </c>
      <c r="D77" s="16" t="s">
        <v>41</v>
      </c>
      <c r="E77" s="22">
        <f t="shared" si="1"/>
        <v>3.25</v>
      </c>
      <c r="F77" s="23" t="s">
        <v>16</v>
      </c>
      <c r="G77" s="25" t="s">
        <v>12</v>
      </c>
    </row>
    <row r="78" spans="1:9" ht="20.100000000000001" customHeight="1" thickBot="1" x14ac:dyDescent="0.35">
      <c r="A78" s="36" t="s">
        <v>12</v>
      </c>
      <c r="B78" s="37" t="s">
        <v>12</v>
      </c>
      <c r="C78" s="37" t="s">
        <v>12</v>
      </c>
      <c r="D78" s="16" t="s">
        <v>54</v>
      </c>
      <c r="E78" s="22">
        <f t="shared" si="1"/>
        <v>1.3</v>
      </c>
      <c r="F78" s="23" t="s">
        <v>20</v>
      </c>
      <c r="G78" s="25" t="s">
        <v>12</v>
      </c>
    </row>
    <row r="79" spans="1:9" ht="20.100000000000001" customHeight="1" thickBot="1" x14ac:dyDescent="0.35">
      <c r="A79" s="36" t="s">
        <v>12</v>
      </c>
      <c r="B79" s="37" t="s">
        <v>12</v>
      </c>
      <c r="C79" s="37" t="s">
        <v>12</v>
      </c>
      <c r="D79" s="16" t="s">
        <v>70</v>
      </c>
      <c r="E79" s="22">
        <f t="shared" si="1"/>
        <v>0.65</v>
      </c>
      <c r="F79" s="23" t="s">
        <v>22</v>
      </c>
      <c r="G79" s="25" t="s">
        <v>12</v>
      </c>
    </row>
    <row r="80" spans="1:9" ht="20.100000000000001" customHeight="1" thickBot="1" x14ac:dyDescent="0.35">
      <c r="A80" s="36" t="s">
        <v>12</v>
      </c>
      <c r="B80" s="37" t="s">
        <v>12</v>
      </c>
      <c r="C80" s="37" t="s">
        <v>12</v>
      </c>
      <c r="D80" s="16" t="s">
        <v>21</v>
      </c>
      <c r="E80" s="22">
        <f t="shared" si="1"/>
        <v>0.65</v>
      </c>
      <c r="F80" s="23" t="s">
        <v>22</v>
      </c>
      <c r="G80" s="25" t="s">
        <v>12</v>
      </c>
    </row>
    <row r="81" spans="1:7" ht="20.100000000000001" customHeight="1" thickBot="1" x14ac:dyDescent="0.35">
      <c r="A81" s="36" t="s">
        <v>12</v>
      </c>
      <c r="B81" s="37" t="s">
        <v>12</v>
      </c>
      <c r="C81" s="37" t="s">
        <v>12</v>
      </c>
      <c r="D81" s="16" t="s">
        <v>23</v>
      </c>
      <c r="E81" s="22">
        <f t="shared" si="1"/>
        <v>0.65</v>
      </c>
      <c r="F81" s="23" t="s">
        <v>22</v>
      </c>
      <c r="G81" s="25" t="s">
        <v>12</v>
      </c>
    </row>
    <row r="82" spans="1:7" ht="20.100000000000001" customHeight="1" thickBot="1" x14ac:dyDescent="0.35">
      <c r="A82" s="36" t="s">
        <v>12</v>
      </c>
      <c r="B82" s="37" t="s">
        <v>12</v>
      </c>
      <c r="C82" s="37" t="s">
        <v>12</v>
      </c>
      <c r="D82" s="16" t="s">
        <v>24</v>
      </c>
      <c r="E82" s="22">
        <f t="shared" si="1"/>
        <v>0.32500000000000001</v>
      </c>
      <c r="F82" s="23" t="s">
        <v>25</v>
      </c>
      <c r="G82" s="25" t="s">
        <v>12</v>
      </c>
    </row>
    <row r="83" spans="1:7" ht="20.100000000000001" customHeight="1" thickBot="1" x14ac:dyDescent="0.35">
      <c r="A83" s="36" t="s">
        <v>12</v>
      </c>
      <c r="B83" s="37" t="s">
        <v>12</v>
      </c>
      <c r="C83" s="38" t="s">
        <v>281</v>
      </c>
      <c r="D83" s="16" t="s">
        <v>40</v>
      </c>
      <c r="E83" s="22">
        <f t="shared" si="1"/>
        <v>29.25</v>
      </c>
      <c r="F83" s="23" t="s">
        <v>27</v>
      </c>
      <c r="G83" s="25" t="s">
        <v>266</v>
      </c>
    </row>
    <row r="84" spans="1:7" ht="20.100000000000001" customHeight="1" thickBot="1" x14ac:dyDescent="0.35">
      <c r="A84" s="36" t="s">
        <v>12</v>
      </c>
      <c r="B84" s="37" t="s">
        <v>12</v>
      </c>
      <c r="C84" s="37" t="s">
        <v>12</v>
      </c>
      <c r="D84" s="16" t="s">
        <v>17</v>
      </c>
      <c r="E84" s="22">
        <f t="shared" si="1"/>
        <v>0.65</v>
      </c>
      <c r="F84" s="23" t="s">
        <v>22</v>
      </c>
      <c r="G84" s="25" t="s">
        <v>12</v>
      </c>
    </row>
    <row r="85" spans="1:7" ht="20.100000000000001" customHeight="1" thickBot="1" x14ac:dyDescent="0.35">
      <c r="A85" s="36" t="s">
        <v>12</v>
      </c>
      <c r="B85" s="37" t="s">
        <v>12</v>
      </c>
      <c r="C85" s="37" t="s">
        <v>12</v>
      </c>
      <c r="D85" s="16" t="s">
        <v>24</v>
      </c>
      <c r="E85" s="22">
        <f t="shared" si="1"/>
        <v>0.65</v>
      </c>
      <c r="F85" s="23" t="s">
        <v>22</v>
      </c>
      <c r="G85" s="25" t="s">
        <v>12</v>
      </c>
    </row>
    <row r="86" spans="1:7" ht="20.100000000000001" customHeight="1" thickBot="1" x14ac:dyDescent="0.35">
      <c r="A86" s="36" t="s">
        <v>12</v>
      </c>
      <c r="B86" s="37" t="s">
        <v>12</v>
      </c>
      <c r="C86" s="37" t="s">
        <v>12</v>
      </c>
      <c r="D86" s="16" t="s">
        <v>73</v>
      </c>
      <c r="E86" s="22">
        <f t="shared" si="1"/>
        <v>0.65</v>
      </c>
      <c r="F86" s="23" t="s">
        <v>22</v>
      </c>
      <c r="G86" s="25" t="s">
        <v>12</v>
      </c>
    </row>
    <row r="87" spans="1:7" ht="20.100000000000001" customHeight="1" thickBot="1" x14ac:dyDescent="0.35">
      <c r="A87" s="36" t="s">
        <v>12</v>
      </c>
      <c r="B87" s="37" t="s">
        <v>12</v>
      </c>
      <c r="C87" s="37" t="s">
        <v>12</v>
      </c>
      <c r="D87" s="16" t="s">
        <v>54</v>
      </c>
      <c r="E87" s="22">
        <f t="shared" si="1"/>
        <v>0.65</v>
      </c>
      <c r="F87" s="23" t="s">
        <v>22</v>
      </c>
      <c r="G87" s="25" t="s">
        <v>12</v>
      </c>
    </row>
    <row r="88" spans="1:7" ht="20.100000000000001" customHeight="1" thickBot="1" x14ac:dyDescent="0.35">
      <c r="A88" s="36" t="s">
        <v>12</v>
      </c>
      <c r="B88" s="37" t="s">
        <v>12</v>
      </c>
      <c r="C88" s="38" t="s">
        <v>282</v>
      </c>
      <c r="D88" s="16" t="s">
        <v>88</v>
      </c>
      <c r="E88" s="22">
        <f t="shared" si="1"/>
        <v>22.75</v>
      </c>
      <c r="F88" s="23" t="s">
        <v>33</v>
      </c>
      <c r="G88" s="25" t="s">
        <v>89</v>
      </c>
    </row>
    <row r="89" spans="1:7" ht="20.100000000000001" customHeight="1" thickBot="1" x14ac:dyDescent="0.35">
      <c r="A89" s="36" t="s">
        <v>12</v>
      </c>
      <c r="B89" s="37" t="s">
        <v>12</v>
      </c>
      <c r="C89" s="37" t="s">
        <v>12</v>
      </c>
      <c r="D89" s="16" t="s">
        <v>45</v>
      </c>
      <c r="E89" s="22">
        <f t="shared" si="1"/>
        <v>0.65</v>
      </c>
      <c r="F89" s="23" t="s">
        <v>22</v>
      </c>
      <c r="G89" s="25" t="s">
        <v>12</v>
      </c>
    </row>
    <row r="90" spans="1:7" ht="20.100000000000001" customHeight="1" thickBot="1" x14ac:dyDescent="0.35">
      <c r="A90" s="36" t="s">
        <v>12</v>
      </c>
      <c r="B90" s="37" t="s">
        <v>12</v>
      </c>
      <c r="C90" s="37" t="s">
        <v>12</v>
      </c>
      <c r="D90" s="16" t="s">
        <v>34</v>
      </c>
      <c r="E90" s="22">
        <f t="shared" si="1"/>
        <v>0.65</v>
      </c>
      <c r="F90" s="23" t="s">
        <v>22</v>
      </c>
      <c r="G90" s="25" t="s">
        <v>12</v>
      </c>
    </row>
    <row r="91" spans="1:7" ht="20.100000000000001" customHeight="1" thickBot="1" x14ac:dyDescent="0.35">
      <c r="A91" s="36" t="s">
        <v>12</v>
      </c>
      <c r="B91" s="37" t="s">
        <v>12</v>
      </c>
      <c r="C91" s="37" t="s">
        <v>12</v>
      </c>
      <c r="D91" s="16" t="s">
        <v>24</v>
      </c>
      <c r="E91" s="22">
        <f t="shared" si="1"/>
        <v>0.32500000000000001</v>
      </c>
      <c r="F91" s="23" t="s">
        <v>25</v>
      </c>
      <c r="G91" s="25" t="s">
        <v>12</v>
      </c>
    </row>
    <row r="92" spans="1:7" ht="20.100000000000001" customHeight="1" thickBot="1" x14ac:dyDescent="0.35">
      <c r="A92" s="36" t="s">
        <v>12</v>
      </c>
      <c r="B92" s="37" t="s">
        <v>12</v>
      </c>
      <c r="C92" s="37" t="s">
        <v>12</v>
      </c>
      <c r="D92" s="16" t="s">
        <v>35</v>
      </c>
      <c r="E92" s="22">
        <f t="shared" si="1"/>
        <v>0.32500000000000001</v>
      </c>
      <c r="F92" s="23" t="s">
        <v>25</v>
      </c>
      <c r="G92" s="25" t="s">
        <v>12</v>
      </c>
    </row>
    <row r="93" spans="1:7" ht="39.950000000000003" customHeight="1" thickBot="1" x14ac:dyDescent="0.35">
      <c r="A93" s="36" t="s">
        <v>12</v>
      </c>
      <c r="B93" s="37" t="s">
        <v>12</v>
      </c>
      <c r="C93" s="13" t="s">
        <v>160</v>
      </c>
      <c r="D93" s="16" t="s">
        <v>47</v>
      </c>
      <c r="E93" s="22">
        <f t="shared" si="1"/>
        <v>13</v>
      </c>
      <c r="F93" s="23" t="s">
        <v>38</v>
      </c>
      <c r="G93" s="15" t="s">
        <v>144</v>
      </c>
    </row>
    <row r="94" spans="1:7" ht="20.100000000000001" customHeight="1" thickBot="1" x14ac:dyDescent="0.35">
      <c r="A94" s="36" t="s">
        <v>255</v>
      </c>
      <c r="B94" s="37" t="s">
        <v>9</v>
      </c>
      <c r="C94" s="37" t="s">
        <v>80</v>
      </c>
      <c r="D94" s="16" t="s">
        <v>10</v>
      </c>
      <c r="E94" s="22">
        <f t="shared" si="1"/>
        <v>33.800000000000004</v>
      </c>
      <c r="F94" s="23" t="s">
        <v>49</v>
      </c>
      <c r="G94" s="25" t="s">
        <v>50</v>
      </c>
    </row>
    <row r="95" spans="1:7" ht="20.100000000000001" customHeight="1" thickBot="1" x14ac:dyDescent="0.35">
      <c r="A95" s="36" t="s">
        <v>12</v>
      </c>
      <c r="B95" s="37" t="s">
        <v>12</v>
      </c>
      <c r="C95" s="37" t="s">
        <v>12</v>
      </c>
      <c r="D95" s="16" t="s">
        <v>66</v>
      </c>
      <c r="E95" s="22">
        <f t="shared" si="1"/>
        <v>1.9500000000000002</v>
      </c>
      <c r="F95" s="23" t="s">
        <v>18</v>
      </c>
      <c r="G95" s="25" t="s">
        <v>12</v>
      </c>
    </row>
    <row r="96" spans="1:7" ht="20.100000000000001" customHeight="1" thickBot="1" x14ac:dyDescent="0.35">
      <c r="A96" s="36" t="s">
        <v>12</v>
      </c>
      <c r="B96" s="37" t="s">
        <v>12</v>
      </c>
      <c r="C96" s="38" t="s">
        <v>283</v>
      </c>
      <c r="D96" s="16" t="s">
        <v>251</v>
      </c>
      <c r="E96" s="22">
        <f t="shared" si="1"/>
        <v>9.75</v>
      </c>
      <c r="F96" s="23" t="s">
        <v>52</v>
      </c>
      <c r="G96" s="25" t="s">
        <v>267</v>
      </c>
    </row>
    <row r="97" spans="1:7" ht="20.100000000000001" customHeight="1" thickBot="1" x14ac:dyDescent="0.35">
      <c r="A97" s="36" t="s">
        <v>12</v>
      </c>
      <c r="B97" s="37" t="s">
        <v>12</v>
      </c>
      <c r="C97" s="37" t="s">
        <v>12</v>
      </c>
      <c r="D97" s="16" t="s">
        <v>41</v>
      </c>
      <c r="E97" s="22">
        <f t="shared" si="1"/>
        <v>6.5</v>
      </c>
      <c r="F97" s="23" t="s">
        <v>29</v>
      </c>
      <c r="G97" s="25" t="s">
        <v>12</v>
      </c>
    </row>
    <row r="98" spans="1:7" ht="20.100000000000001" customHeight="1" thickBot="1" x14ac:dyDescent="0.35">
      <c r="A98" s="36" t="s">
        <v>12</v>
      </c>
      <c r="B98" s="37" t="s">
        <v>12</v>
      </c>
      <c r="C98" s="37" t="s">
        <v>12</v>
      </c>
      <c r="D98" s="16" t="s">
        <v>118</v>
      </c>
      <c r="E98" s="22">
        <f t="shared" si="1"/>
        <v>3.25</v>
      </c>
      <c r="F98" s="23" t="s">
        <v>16</v>
      </c>
      <c r="G98" s="25" t="s">
        <v>12</v>
      </c>
    </row>
    <row r="99" spans="1:7" ht="20.100000000000001" customHeight="1" thickBot="1" x14ac:dyDescent="0.35">
      <c r="A99" s="36" t="s">
        <v>12</v>
      </c>
      <c r="B99" s="37" t="s">
        <v>12</v>
      </c>
      <c r="C99" s="37" t="s">
        <v>12</v>
      </c>
      <c r="D99" s="16" t="s">
        <v>70</v>
      </c>
      <c r="E99" s="22">
        <f t="shared" si="1"/>
        <v>0.65</v>
      </c>
      <c r="F99" s="23" t="s">
        <v>22</v>
      </c>
      <c r="G99" s="25" t="s">
        <v>12</v>
      </c>
    </row>
    <row r="100" spans="1:7" ht="20.100000000000001" customHeight="1" thickBot="1" x14ac:dyDescent="0.35">
      <c r="A100" s="36" t="s">
        <v>12</v>
      </c>
      <c r="B100" s="37" t="s">
        <v>12</v>
      </c>
      <c r="C100" s="37" t="s">
        <v>12</v>
      </c>
      <c r="D100" s="16" t="s">
        <v>24</v>
      </c>
      <c r="E100" s="22">
        <f t="shared" si="1"/>
        <v>0.32500000000000001</v>
      </c>
      <c r="F100" s="23" t="s">
        <v>25</v>
      </c>
      <c r="G100" s="25" t="s">
        <v>12</v>
      </c>
    </row>
    <row r="101" spans="1:7" ht="20.100000000000001" customHeight="1" thickBot="1" x14ac:dyDescent="0.35">
      <c r="A101" s="36" t="s">
        <v>12</v>
      </c>
      <c r="B101" s="37" t="s">
        <v>12</v>
      </c>
      <c r="C101" s="38" t="s">
        <v>284</v>
      </c>
      <c r="D101" s="16" t="s">
        <v>28</v>
      </c>
      <c r="E101" s="22">
        <f t="shared" si="1"/>
        <v>29.25</v>
      </c>
      <c r="F101" s="23" t="s">
        <v>27</v>
      </c>
      <c r="G101" s="25" t="s">
        <v>268</v>
      </c>
    </row>
    <row r="102" spans="1:7" ht="20.100000000000001" customHeight="1" thickBot="1" x14ac:dyDescent="0.35">
      <c r="A102" s="36" t="s">
        <v>12</v>
      </c>
      <c r="B102" s="37" t="s">
        <v>12</v>
      </c>
      <c r="C102" s="37" t="s">
        <v>12</v>
      </c>
      <c r="D102" s="16" t="s">
        <v>83</v>
      </c>
      <c r="E102" s="22">
        <f t="shared" si="1"/>
        <v>3.25</v>
      </c>
      <c r="F102" s="23" t="s">
        <v>16</v>
      </c>
      <c r="G102" s="25" t="s">
        <v>12</v>
      </c>
    </row>
    <row r="103" spans="1:7" ht="20.100000000000001" customHeight="1" thickBot="1" x14ac:dyDescent="0.35">
      <c r="A103" s="36" t="s">
        <v>12</v>
      </c>
      <c r="B103" s="37" t="s">
        <v>12</v>
      </c>
      <c r="C103" s="37" t="s">
        <v>12</v>
      </c>
      <c r="D103" s="16" t="s">
        <v>125</v>
      </c>
      <c r="E103" s="22">
        <f t="shared" si="1"/>
        <v>1.3</v>
      </c>
      <c r="F103" s="23" t="s">
        <v>20</v>
      </c>
      <c r="G103" s="25" t="s">
        <v>12</v>
      </c>
    </row>
    <row r="104" spans="1:7" ht="20.100000000000001" customHeight="1" thickBot="1" x14ac:dyDescent="0.35">
      <c r="A104" s="36" t="s">
        <v>12</v>
      </c>
      <c r="B104" s="37" t="s">
        <v>12</v>
      </c>
      <c r="C104" s="37" t="s">
        <v>12</v>
      </c>
      <c r="D104" s="16" t="s">
        <v>30</v>
      </c>
      <c r="E104" s="22">
        <f t="shared" si="1"/>
        <v>1.3</v>
      </c>
      <c r="F104" s="23" t="s">
        <v>20</v>
      </c>
      <c r="G104" s="25" t="s">
        <v>12</v>
      </c>
    </row>
    <row r="105" spans="1:7" ht="20.100000000000001" customHeight="1" thickBot="1" x14ac:dyDescent="0.35">
      <c r="A105" s="36" t="s">
        <v>12</v>
      </c>
      <c r="B105" s="37" t="s">
        <v>12</v>
      </c>
      <c r="C105" s="37" t="s">
        <v>12</v>
      </c>
      <c r="D105" s="16" t="s">
        <v>120</v>
      </c>
      <c r="E105" s="22">
        <f t="shared" si="1"/>
        <v>0.65</v>
      </c>
      <c r="F105" s="23" t="s">
        <v>22</v>
      </c>
      <c r="G105" s="25" t="s">
        <v>12</v>
      </c>
    </row>
    <row r="106" spans="1:7" ht="20.100000000000001" customHeight="1" thickBot="1" x14ac:dyDescent="0.35">
      <c r="A106" s="36" t="s">
        <v>12</v>
      </c>
      <c r="B106" s="37" t="s">
        <v>12</v>
      </c>
      <c r="C106" s="37" t="s">
        <v>12</v>
      </c>
      <c r="D106" s="16" t="s">
        <v>31</v>
      </c>
      <c r="E106" s="22">
        <f t="shared" si="1"/>
        <v>6.5000000000000002E-2</v>
      </c>
      <c r="F106" s="23" t="s">
        <v>32</v>
      </c>
      <c r="G106" s="25" t="s">
        <v>12</v>
      </c>
    </row>
    <row r="107" spans="1:7" ht="20.100000000000001" customHeight="1" thickBot="1" x14ac:dyDescent="0.35">
      <c r="A107" s="36" t="s">
        <v>12</v>
      </c>
      <c r="B107" s="37" t="s">
        <v>12</v>
      </c>
      <c r="C107" s="38" t="s">
        <v>285</v>
      </c>
      <c r="D107" s="16" t="s">
        <v>256</v>
      </c>
      <c r="E107" s="22">
        <f t="shared" si="1"/>
        <v>22.75</v>
      </c>
      <c r="F107" s="23" t="s">
        <v>33</v>
      </c>
      <c r="G107" s="25" t="s">
        <v>269</v>
      </c>
    </row>
    <row r="108" spans="1:7" ht="20.100000000000001" customHeight="1" thickBot="1" x14ac:dyDescent="0.35">
      <c r="A108" s="36" t="s">
        <v>12</v>
      </c>
      <c r="B108" s="37" t="s">
        <v>12</v>
      </c>
      <c r="C108" s="37" t="s">
        <v>12</v>
      </c>
      <c r="D108" s="16" t="s">
        <v>34</v>
      </c>
      <c r="E108" s="22">
        <f t="shared" si="1"/>
        <v>0.65</v>
      </c>
      <c r="F108" s="23" t="s">
        <v>22</v>
      </c>
      <c r="G108" s="25" t="s">
        <v>12</v>
      </c>
    </row>
    <row r="109" spans="1:7" ht="20.100000000000001" customHeight="1" thickBot="1" x14ac:dyDescent="0.35">
      <c r="A109" s="36" t="s">
        <v>12</v>
      </c>
      <c r="B109" s="37" t="s">
        <v>12</v>
      </c>
      <c r="C109" s="37" t="s">
        <v>12</v>
      </c>
      <c r="D109" s="16" t="s">
        <v>30</v>
      </c>
      <c r="E109" s="22">
        <f t="shared" si="1"/>
        <v>0.65</v>
      </c>
      <c r="F109" s="23" t="s">
        <v>22</v>
      </c>
      <c r="G109" s="25" t="s">
        <v>12</v>
      </c>
    </row>
    <row r="110" spans="1:7" ht="20.100000000000001" customHeight="1" thickBot="1" x14ac:dyDescent="0.35">
      <c r="A110" s="36" t="s">
        <v>12</v>
      </c>
      <c r="B110" s="37" t="s">
        <v>12</v>
      </c>
      <c r="C110" s="37" t="s">
        <v>12</v>
      </c>
      <c r="D110" s="16" t="s">
        <v>24</v>
      </c>
      <c r="E110" s="22">
        <f t="shared" si="1"/>
        <v>0.32500000000000001</v>
      </c>
      <c r="F110" s="23" t="s">
        <v>25</v>
      </c>
      <c r="G110" s="25" t="s">
        <v>12</v>
      </c>
    </row>
    <row r="111" spans="1:7" ht="20.100000000000001" customHeight="1" thickBot="1" x14ac:dyDescent="0.35">
      <c r="A111" s="36" t="s">
        <v>12</v>
      </c>
      <c r="B111" s="37" t="s">
        <v>12</v>
      </c>
      <c r="C111" s="37" t="s">
        <v>12</v>
      </c>
      <c r="D111" s="16" t="s">
        <v>113</v>
      </c>
      <c r="E111" s="22">
        <f t="shared" si="1"/>
        <v>0.32500000000000001</v>
      </c>
      <c r="F111" s="23" t="s">
        <v>25</v>
      </c>
      <c r="G111" s="25" t="s">
        <v>12</v>
      </c>
    </row>
    <row r="112" spans="1:7" ht="20.100000000000001" customHeight="1" thickBot="1" x14ac:dyDescent="0.35">
      <c r="A112" s="36" t="s">
        <v>12</v>
      </c>
      <c r="B112" s="37" t="s">
        <v>12</v>
      </c>
      <c r="C112" s="37" t="s">
        <v>12</v>
      </c>
      <c r="D112" s="16" t="s">
        <v>93</v>
      </c>
      <c r="E112" s="22">
        <f t="shared" si="1"/>
        <v>6.5000000000000002E-2</v>
      </c>
      <c r="F112" s="23" t="s">
        <v>32</v>
      </c>
      <c r="G112" s="25" t="s">
        <v>12</v>
      </c>
    </row>
    <row r="113" spans="1:7" ht="39.950000000000003" customHeight="1" thickBot="1" x14ac:dyDescent="0.35">
      <c r="A113" s="36" t="s">
        <v>12</v>
      </c>
      <c r="B113" s="37" t="s">
        <v>12</v>
      </c>
      <c r="C113" s="13" t="s">
        <v>160</v>
      </c>
      <c r="D113" s="16" t="s">
        <v>47</v>
      </c>
      <c r="E113" s="22">
        <f t="shared" si="1"/>
        <v>13</v>
      </c>
      <c r="F113" s="23" t="s">
        <v>38</v>
      </c>
      <c r="G113" s="15" t="s">
        <v>144</v>
      </c>
    </row>
  </sheetData>
  <mergeCells count="58">
    <mergeCell ref="G67:G72"/>
    <mergeCell ref="G74:G75"/>
    <mergeCell ref="G76:G82"/>
    <mergeCell ref="G107:G112"/>
    <mergeCell ref="G83:G87"/>
    <mergeCell ref="G88:G92"/>
    <mergeCell ref="G94:G95"/>
    <mergeCell ref="G96:G100"/>
    <mergeCell ref="G101:G106"/>
    <mergeCell ref="G35:G43"/>
    <mergeCell ref="G44:G48"/>
    <mergeCell ref="G50:G54"/>
    <mergeCell ref="G55:G60"/>
    <mergeCell ref="G61:G66"/>
    <mergeCell ref="A94:A113"/>
    <mergeCell ref="B94:B113"/>
    <mergeCell ref="C94:C95"/>
    <mergeCell ref="C96:C100"/>
    <mergeCell ref="C101:C106"/>
    <mergeCell ref="C107:C112"/>
    <mergeCell ref="A74:A93"/>
    <mergeCell ref="B74:B93"/>
    <mergeCell ref="C74:C75"/>
    <mergeCell ref="C76:C82"/>
    <mergeCell ref="C83:C87"/>
    <mergeCell ref="C88:C92"/>
    <mergeCell ref="H63:H67"/>
    <mergeCell ref="I63:I67"/>
    <mergeCell ref="A26:A49"/>
    <mergeCell ref="B26:B49"/>
    <mergeCell ref="C26:C27"/>
    <mergeCell ref="C28:C34"/>
    <mergeCell ref="C35:C43"/>
    <mergeCell ref="C44:C48"/>
    <mergeCell ref="A50:A73"/>
    <mergeCell ref="B50:B73"/>
    <mergeCell ref="C50:C54"/>
    <mergeCell ref="C55:C60"/>
    <mergeCell ref="C61:C66"/>
    <mergeCell ref="C67:C72"/>
    <mergeCell ref="G26:G27"/>
    <mergeCell ref="G28:G34"/>
    <mergeCell ref="G6:G14"/>
    <mergeCell ref="G15:G17"/>
    <mergeCell ref="G18:G24"/>
    <mergeCell ref="A1:C1"/>
    <mergeCell ref="A2:G3"/>
    <mergeCell ref="A4:A5"/>
    <mergeCell ref="B4:B5"/>
    <mergeCell ref="C4:C5"/>
    <mergeCell ref="D4:D5"/>
    <mergeCell ref="E4:F4"/>
    <mergeCell ref="G4:G5"/>
    <mergeCell ref="A6:A25"/>
    <mergeCell ref="B6:B25"/>
    <mergeCell ref="C6:C14"/>
    <mergeCell ref="C15:C17"/>
    <mergeCell ref="C18:C24"/>
  </mergeCells>
  <phoneticPr fontId="12" type="noConversion"/>
  <pageMargins left="0.19685039370078741" right="0.19685039370078741" top="0.74803149606299213" bottom="0.74803149606299213" header="0.31496062992125984" footer="0.31496062992125984"/>
  <pageSetup paperSize="9" scale="71" fitToHeight="0" orientation="portrait"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CB521B-46C5-4213-9B6F-98DC5E1F1A2D}">
  <sheetPr>
    <pageSetUpPr fitToPage="1"/>
  </sheetPr>
  <dimension ref="A1:M46"/>
  <sheetViews>
    <sheetView zoomScaleNormal="100" workbookViewId="0">
      <selection activeCell="A6" sqref="A6:A29"/>
    </sheetView>
  </sheetViews>
  <sheetFormatPr defaultColWidth="9" defaultRowHeight="16.5" x14ac:dyDescent="0.3"/>
  <cols>
    <col min="1" max="1" width="7.5" style="1" customWidth="1"/>
    <col min="2" max="2" width="6.125" style="2" customWidth="1"/>
    <col min="3" max="3" width="10.25" style="4" customWidth="1"/>
    <col min="4" max="4" width="28.75" style="1" customWidth="1"/>
    <col min="5" max="5" width="6.625" style="8" customWidth="1"/>
    <col min="6" max="6" width="6.625" style="1" customWidth="1"/>
    <col min="7" max="7" width="67" style="10" customWidth="1"/>
    <col min="8" max="8" width="10.625" style="1" hidden="1" customWidth="1"/>
    <col min="9" max="13" width="10.625" hidden="1" customWidth="1"/>
  </cols>
  <sheetData>
    <row r="1" spans="1:13" ht="21.75" customHeight="1" x14ac:dyDescent="0.3">
      <c r="A1" s="26" t="s">
        <v>5</v>
      </c>
      <c r="B1" s="26"/>
      <c r="C1" s="26"/>
      <c r="D1" s="3"/>
      <c r="E1" s="6"/>
      <c r="F1" s="3"/>
      <c r="G1" s="9"/>
      <c r="H1" s="3"/>
      <c r="I1" s="3"/>
      <c r="J1" s="3"/>
      <c r="K1" s="3"/>
      <c r="L1" s="3"/>
      <c r="M1" s="3"/>
    </row>
    <row r="2" spans="1:13" ht="45.75" customHeight="1" x14ac:dyDescent="0.3">
      <c r="A2" s="27" t="s">
        <v>301</v>
      </c>
      <c r="B2" s="27"/>
      <c r="C2" s="27"/>
      <c r="D2" s="27"/>
      <c r="E2" s="27"/>
      <c r="F2" s="27"/>
      <c r="G2" s="27"/>
      <c r="H2" s="3"/>
      <c r="I2" s="3"/>
      <c r="J2" s="3"/>
      <c r="K2" s="3"/>
      <c r="L2" s="3"/>
      <c r="M2" s="3"/>
    </row>
    <row r="3" spans="1:13" ht="22.5" customHeight="1" thickBot="1" x14ac:dyDescent="0.35">
      <c r="A3" s="27"/>
      <c r="B3" s="27"/>
      <c r="C3" s="27"/>
      <c r="D3" s="27"/>
      <c r="E3" s="27"/>
      <c r="F3" s="27"/>
      <c r="G3" s="27"/>
      <c r="H3" s="3"/>
      <c r="I3" s="3"/>
      <c r="J3" s="3"/>
      <c r="K3" s="3"/>
      <c r="L3" s="3"/>
      <c r="M3" s="3"/>
    </row>
    <row r="4" spans="1:13" ht="22.5" customHeight="1" thickBot="1" x14ac:dyDescent="0.35">
      <c r="A4" s="28" t="s">
        <v>8</v>
      </c>
      <c r="B4" s="30" t="s">
        <v>1</v>
      </c>
      <c r="C4" s="30" t="s">
        <v>2</v>
      </c>
      <c r="D4" s="30" t="s">
        <v>0</v>
      </c>
      <c r="E4" s="32" t="s">
        <v>3</v>
      </c>
      <c r="F4" s="33"/>
      <c r="G4" s="34" t="s">
        <v>4</v>
      </c>
      <c r="H4" s="3"/>
      <c r="I4" s="3"/>
      <c r="J4" s="3"/>
      <c r="K4" s="3"/>
      <c r="L4" s="3"/>
      <c r="M4" s="3"/>
    </row>
    <row r="5" spans="1:13" ht="15" customHeight="1" thickBot="1" x14ac:dyDescent="0.35">
      <c r="A5" s="29"/>
      <c r="B5" s="31"/>
      <c r="C5" s="31"/>
      <c r="D5" s="31"/>
      <c r="E5" s="7" t="s">
        <v>6</v>
      </c>
      <c r="F5" s="5" t="s">
        <v>7</v>
      </c>
      <c r="G5" s="35"/>
      <c r="H5"/>
    </row>
    <row r="6" spans="1:13" ht="20.100000000000001" customHeight="1" thickBot="1" x14ac:dyDescent="0.35">
      <c r="A6" s="36" t="s">
        <v>286</v>
      </c>
      <c r="B6" s="37" t="s">
        <v>9</v>
      </c>
      <c r="C6" s="38" t="s">
        <v>296</v>
      </c>
      <c r="D6" s="16" t="s">
        <v>242</v>
      </c>
      <c r="E6" s="11">
        <f t="shared" ref="E6:E44" si="0">F6*0.65</f>
        <v>32.5</v>
      </c>
      <c r="F6" s="16" t="s">
        <v>39</v>
      </c>
      <c r="G6" s="25" t="s">
        <v>293</v>
      </c>
    </row>
    <row r="7" spans="1:13" ht="20.100000000000001" customHeight="1" thickBot="1" x14ac:dyDescent="0.35">
      <c r="A7" s="36" t="s">
        <v>12</v>
      </c>
      <c r="B7" s="37" t="s">
        <v>12</v>
      </c>
      <c r="C7" s="37" t="s">
        <v>12</v>
      </c>
      <c r="D7" s="16" t="s">
        <v>110</v>
      </c>
      <c r="E7" s="11">
        <f t="shared" si="0"/>
        <v>16.25</v>
      </c>
      <c r="F7" s="16" t="s">
        <v>14</v>
      </c>
      <c r="G7" s="25" t="s">
        <v>12</v>
      </c>
    </row>
    <row r="8" spans="1:13" ht="20.100000000000001" customHeight="1" thickBot="1" x14ac:dyDescent="0.35">
      <c r="A8" s="36" t="s">
        <v>12</v>
      </c>
      <c r="B8" s="37" t="s">
        <v>12</v>
      </c>
      <c r="C8" s="37" t="s">
        <v>12</v>
      </c>
      <c r="D8" s="16" t="s">
        <v>177</v>
      </c>
      <c r="E8" s="11">
        <f t="shared" si="0"/>
        <v>3.25</v>
      </c>
      <c r="F8" s="16" t="s">
        <v>16</v>
      </c>
      <c r="G8" s="25" t="s">
        <v>12</v>
      </c>
    </row>
    <row r="9" spans="1:13" ht="20.100000000000001" customHeight="1" thickBot="1" x14ac:dyDescent="0.35">
      <c r="A9" s="36" t="s">
        <v>12</v>
      </c>
      <c r="B9" s="37" t="s">
        <v>12</v>
      </c>
      <c r="C9" s="37" t="s">
        <v>12</v>
      </c>
      <c r="D9" s="16" t="s">
        <v>111</v>
      </c>
      <c r="E9" s="11">
        <f t="shared" si="0"/>
        <v>3.25</v>
      </c>
      <c r="F9" s="16" t="s">
        <v>16</v>
      </c>
      <c r="G9" s="25" t="s">
        <v>12</v>
      </c>
    </row>
    <row r="10" spans="1:13" ht="20.100000000000001" customHeight="1" thickBot="1" x14ac:dyDescent="0.35">
      <c r="A10" s="36" t="s">
        <v>12</v>
      </c>
      <c r="B10" s="37" t="s">
        <v>12</v>
      </c>
      <c r="C10" s="37" t="s">
        <v>12</v>
      </c>
      <c r="D10" s="16" t="s">
        <v>287</v>
      </c>
      <c r="E10" s="11">
        <f t="shared" si="0"/>
        <v>3.25</v>
      </c>
      <c r="F10" s="16" t="s">
        <v>16</v>
      </c>
      <c r="G10" s="25" t="s">
        <v>12</v>
      </c>
    </row>
    <row r="11" spans="1:13" ht="20.100000000000001" customHeight="1" thickBot="1" x14ac:dyDescent="0.35">
      <c r="A11" s="36" t="s">
        <v>12</v>
      </c>
      <c r="B11" s="37" t="s">
        <v>12</v>
      </c>
      <c r="C11" s="37" t="s">
        <v>12</v>
      </c>
      <c r="D11" s="16" t="s">
        <v>15</v>
      </c>
      <c r="E11" s="11">
        <f t="shared" si="0"/>
        <v>3.25</v>
      </c>
      <c r="F11" s="16" t="s">
        <v>16</v>
      </c>
      <c r="G11" s="25" t="s">
        <v>12</v>
      </c>
    </row>
    <row r="12" spans="1:13" ht="20.100000000000001" customHeight="1" thickBot="1" x14ac:dyDescent="0.35">
      <c r="A12" s="36" t="s">
        <v>12</v>
      </c>
      <c r="B12" s="37" t="s">
        <v>12</v>
      </c>
      <c r="C12" s="37" t="s">
        <v>12</v>
      </c>
      <c r="D12" s="16" t="s">
        <v>212</v>
      </c>
      <c r="E12" s="11">
        <f t="shared" si="0"/>
        <v>3.25</v>
      </c>
      <c r="F12" s="16" t="s">
        <v>16</v>
      </c>
      <c r="G12" s="25" t="s">
        <v>12</v>
      </c>
    </row>
    <row r="13" spans="1:13" ht="20.100000000000001" customHeight="1" thickBot="1" x14ac:dyDescent="0.35">
      <c r="A13" s="36" t="s">
        <v>12</v>
      </c>
      <c r="B13" s="37" t="s">
        <v>12</v>
      </c>
      <c r="C13" s="37" t="s">
        <v>12</v>
      </c>
      <c r="D13" s="16" t="s">
        <v>76</v>
      </c>
      <c r="E13" s="11">
        <f t="shared" si="0"/>
        <v>1.3</v>
      </c>
      <c r="F13" s="16" t="s">
        <v>20</v>
      </c>
      <c r="G13" s="25" t="s">
        <v>12</v>
      </c>
    </row>
    <row r="14" spans="1:13" ht="20.100000000000001" customHeight="1" thickBot="1" x14ac:dyDescent="0.35">
      <c r="A14" s="36" t="s">
        <v>12</v>
      </c>
      <c r="B14" s="37" t="s">
        <v>12</v>
      </c>
      <c r="C14" s="37" t="s">
        <v>12</v>
      </c>
      <c r="D14" s="16" t="s">
        <v>30</v>
      </c>
      <c r="E14" s="11">
        <f t="shared" si="0"/>
        <v>1.3</v>
      </c>
      <c r="F14" s="16" t="s">
        <v>20</v>
      </c>
      <c r="G14" s="25" t="s">
        <v>12</v>
      </c>
    </row>
    <row r="15" spans="1:13" ht="20.100000000000001" customHeight="1" thickBot="1" x14ac:dyDescent="0.35">
      <c r="A15" s="36" t="s">
        <v>12</v>
      </c>
      <c r="B15" s="37" t="s">
        <v>12</v>
      </c>
      <c r="C15" s="37" t="s">
        <v>12</v>
      </c>
      <c r="D15" s="16" t="s">
        <v>34</v>
      </c>
      <c r="E15" s="11">
        <f t="shared" si="0"/>
        <v>0.65</v>
      </c>
      <c r="F15" s="16" t="s">
        <v>22</v>
      </c>
      <c r="G15" s="25" t="s">
        <v>12</v>
      </c>
    </row>
    <row r="16" spans="1:13" ht="20.100000000000001" customHeight="1" thickBot="1" x14ac:dyDescent="0.35">
      <c r="A16" s="36" t="s">
        <v>12</v>
      </c>
      <c r="B16" s="37" t="s">
        <v>12</v>
      </c>
      <c r="C16" s="37" t="s">
        <v>12</v>
      </c>
      <c r="D16" s="16" t="s">
        <v>24</v>
      </c>
      <c r="E16" s="11">
        <f t="shared" si="0"/>
        <v>0.32500000000000001</v>
      </c>
      <c r="F16" s="16" t="s">
        <v>25</v>
      </c>
      <c r="G16" s="25" t="s">
        <v>12</v>
      </c>
    </row>
    <row r="17" spans="1:7" ht="20.100000000000001" customHeight="1" thickBot="1" x14ac:dyDescent="0.35">
      <c r="A17" s="36" t="s">
        <v>12</v>
      </c>
      <c r="B17" s="37" t="s">
        <v>12</v>
      </c>
      <c r="C17" s="38" t="s">
        <v>297</v>
      </c>
      <c r="D17" s="16" t="s">
        <v>26</v>
      </c>
      <c r="E17" s="11">
        <f t="shared" si="0"/>
        <v>16.25</v>
      </c>
      <c r="F17" s="16" t="s">
        <v>14</v>
      </c>
      <c r="G17" s="25" t="s">
        <v>107</v>
      </c>
    </row>
    <row r="18" spans="1:7" ht="20.100000000000001" customHeight="1" thickBot="1" x14ac:dyDescent="0.35">
      <c r="A18" s="36" t="s">
        <v>12</v>
      </c>
      <c r="B18" s="37" t="s">
        <v>12</v>
      </c>
      <c r="C18" s="37" t="s">
        <v>12</v>
      </c>
      <c r="D18" s="16" t="s">
        <v>108</v>
      </c>
      <c r="E18" s="11">
        <f t="shared" si="0"/>
        <v>3.25</v>
      </c>
      <c r="F18" s="16" t="s">
        <v>16</v>
      </c>
      <c r="G18" s="25" t="s">
        <v>12</v>
      </c>
    </row>
    <row r="19" spans="1:7" ht="20.100000000000001" customHeight="1" thickBot="1" x14ac:dyDescent="0.35">
      <c r="A19" s="36" t="s">
        <v>12</v>
      </c>
      <c r="B19" s="37" t="s">
        <v>12</v>
      </c>
      <c r="C19" s="37" t="s">
        <v>12</v>
      </c>
      <c r="D19" s="16" t="s">
        <v>54</v>
      </c>
      <c r="E19" s="11">
        <f t="shared" si="0"/>
        <v>1.3</v>
      </c>
      <c r="F19" s="16" t="s">
        <v>20</v>
      </c>
      <c r="G19" s="25" t="s">
        <v>12</v>
      </c>
    </row>
    <row r="20" spans="1:7" ht="20.100000000000001" customHeight="1" thickBot="1" x14ac:dyDescent="0.35">
      <c r="A20" s="36" t="s">
        <v>12</v>
      </c>
      <c r="B20" s="37" t="s">
        <v>12</v>
      </c>
      <c r="C20" s="37" t="s">
        <v>12</v>
      </c>
      <c r="D20" s="16" t="s">
        <v>70</v>
      </c>
      <c r="E20" s="11">
        <f t="shared" si="0"/>
        <v>0.65</v>
      </c>
      <c r="F20" s="16" t="s">
        <v>22</v>
      </c>
      <c r="G20" s="25" t="s">
        <v>12</v>
      </c>
    </row>
    <row r="21" spans="1:7" ht="20.100000000000001" customHeight="1" thickBot="1" x14ac:dyDescent="0.35">
      <c r="A21" s="36" t="s">
        <v>12</v>
      </c>
      <c r="B21" s="37" t="s">
        <v>12</v>
      </c>
      <c r="C21" s="37" t="s">
        <v>12</v>
      </c>
      <c r="D21" s="16" t="s">
        <v>21</v>
      </c>
      <c r="E21" s="11">
        <f t="shared" si="0"/>
        <v>0.65</v>
      </c>
      <c r="F21" s="16" t="s">
        <v>22</v>
      </c>
      <c r="G21" s="25" t="s">
        <v>12</v>
      </c>
    </row>
    <row r="22" spans="1:7" ht="20.100000000000001" customHeight="1" thickBot="1" x14ac:dyDescent="0.35">
      <c r="A22" s="36" t="s">
        <v>12</v>
      </c>
      <c r="B22" s="37" t="s">
        <v>12</v>
      </c>
      <c r="C22" s="37" t="s">
        <v>12</v>
      </c>
      <c r="D22" s="16" t="s">
        <v>23</v>
      </c>
      <c r="E22" s="11">
        <f t="shared" si="0"/>
        <v>0.65</v>
      </c>
      <c r="F22" s="16" t="s">
        <v>22</v>
      </c>
      <c r="G22" s="25" t="s">
        <v>12</v>
      </c>
    </row>
    <row r="23" spans="1:7" ht="20.100000000000001" customHeight="1" thickBot="1" x14ac:dyDescent="0.35">
      <c r="A23" s="36" t="s">
        <v>12</v>
      </c>
      <c r="B23" s="37" t="s">
        <v>12</v>
      </c>
      <c r="C23" s="38" t="s">
        <v>298</v>
      </c>
      <c r="D23" s="16" t="s">
        <v>13</v>
      </c>
      <c r="E23" s="11">
        <f t="shared" si="0"/>
        <v>22.75</v>
      </c>
      <c r="F23" s="16" t="s">
        <v>33</v>
      </c>
      <c r="G23" s="25" t="s">
        <v>109</v>
      </c>
    </row>
    <row r="24" spans="1:7" ht="20.100000000000001" customHeight="1" thickBot="1" x14ac:dyDescent="0.35">
      <c r="A24" s="36" t="s">
        <v>12</v>
      </c>
      <c r="B24" s="37" t="s">
        <v>12</v>
      </c>
      <c r="C24" s="37" t="s">
        <v>12</v>
      </c>
      <c r="D24" s="16" t="s">
        <v>45</v>
      </c>
      <c r="E24" s="11">
        <f t="shared" si="0"/>
        <v>1.3</v>
      </c>
      <c r="F24" s="16" t="s">
        <v>20</v>
      </c>
      <c r="G24" s="25" t="s">
        <v>12</v>
      </c>
    </row>
    <row r="25" spans="1:7" ht="20.100000000000001" customHeight="1" thickBot="1" x14ac:dyDescent="0.35">
      <c r="A25" s="36" t="s">
        <v>12</v>
      </c>
      <c r="B25" s="37" t="s">
        <v>12</v>
      </c>
      <c r="C25" s="37" t="s">
        <v>12</v>
      </c>
      <c r="D25" s="16" t="s">
        <v>77</v>
      </c>
      <c r="E25" s="11">
        <f t="shared" si="0"/>
        <v>0.65</v>
      </c>
      <c r="F25" s="16" t="s">
        <v>22</v>
      </c>
      <c r="G25" s="25" t="s">
        <v>12</v>
      </c>
    </row>
    <row r="26" spans="1:7" ht="20.100000000000001" customHeight="1" thickBot="1" x14ac:dyDescent="0.35">
      <c r="A26" s="36" t="s">
        <v>12</v>
      </c>
      <c r="B26" s="37" t="s">
        <v>12</v>
      </c>
      <c r="C26" s="37" t="s">
        <v>12</v>
      </c>
      <c r="D26" s="16" t="s">
        <v>46</v>
      </c>
      <c r="E26" s="11">
        <f t="shared" si="0"/>
        <v>0.32500000000000001</v>
      </c>
      <c r="F26" s="16" t="s">
        <v>25</v>
      </c>
      <c r="G26" s="25" t="s">
        <v>12</v>
      </c>
    </row>
    <row r="27" spans="1:7" ht="20.100000000000001" customHeight="1" thickBot="1" x14ac:dyDescent="0.35">
      <c r="A27" s="36" t="s">
        <v>12</v>
      </c>
      <c r="B27" s="37" t="s">
        <v>12</v>
      </c>
      <c r="C27" s="37" t="s">
        <v>12</v>
      </c>
      <c r="D27" s="16" t="s">
        <v>34</v>
      </c>
      <c r="E27" s="11">
        <f t="shared" si="0"/>
        <v>0.32500000000000001</v>
      </c>
      <c r="F27" s="16" t="s">
        <v>25</v>
      </c>
      <c r="G27" s="25" t="s">
        <v>12</v>
      </c>
    </row>
    <row r="28" spans="1:7" ht="20.100000000000001" customHeight="1" thickBot="1" x14ac:dyDescent="0.35">
      <c r="A28" s="36" t="s">
        <v>12</v>
      </c>
      <c r="B28" s="37" t="s">
        <v>12</v>
      </c>
      <c r="C28" s="37" t="s">
        <v>12</v>
      </c>
      <c r="D28" s="16" t="s">
        <v>35</v>
      </c>
      <c r="E28" s="11">
        <f t="shared" si="0"/>
        <v>0.32500000000000001</v>
      </c>
      <c r="F28" s="16" t="s">
        <v>25</v>
      </c>
      <c r="G28" s="25" t="s">
        <v>12</v>
      </c>
    </row>
    <row r="29" spans="1:7" ht="39.950000000000003" customHeight="1" thickBot="1" x14ac:dyDescent="0.35">
      <c r="A29" s="36" t="s">
        <v>12</v>
      </c>
      <c r="B29" s="37" t="s">
        <v>12</v>
      </c>
      <c r="C29" s="13" t="s">
        <v>160</v>
      </c>
      <c r="D29" s="16" t="s">
        <v>47</v>
      </c>
      <c r="E29" s="11">
        <f t="shared" si="0"/>
        <v>13</v>
      </c>
      <c r="F29" s="16" t="s">
        <v>38</v>
      </c>
      <c r="G29" s="15" t="s">
        <v>144</v>
      </c>
    </row>
    <row r="30" spans="1:7" ht="20.100000000000001" customHeight="1" thickBot="1" x14ac:dyDescent="0.35">
      <c r="A30" s="36" t="s">
        <v>288</v>
      </c>
      <c r="B30" s="37" t="s">
        <v>9</v>
      </c>
      <c r="C30" s="37" t="s">
        <v>101</v>
      </c>
      <c r="D30" s="16" t="s">
        <v>10</v>
      </c>
      <c r="E30" s="11">
        <f t="shared" si="0"/>
        <v>33.800000000000004</v>
      </c>
      <c r="F30" s="16" t="s">
        <v>49</v>
      </c>
      <c r="G30" s="25" t="s">
        <v>50</v>
      </c>
    </row>
    <row r="31" spans="1:7" ht="20.100000000000001" customHeight="1" thickBot="1" x14ac:dyDescent="0.35">
      <c r="A31" s="36" t="s">
        <v>12</v>
      </c>
      <c r="B31" s="37" t="s">
        <v>12</v>
      </c>
      <c r="C31" s="37" t="s">
        <v>12</v>
      </c>
      <c r="D31" s="16" t="s">
        <v>67</v>
      </c>
      <c r="E31" s="11">
        <f t="shared" si="0"/>
        <v>1.9500000000000002</v>
      </c>
      <c r="F31" s="16" t="s">
        <v>18</v>
      </c>
      <c r="G31" s="25" t="s">
        <v>12</v>
      </c>
    </row>
    <row r="32" spans="1:7" ht="20.100000000000001" customHeight="1" thickBot="1" x14ac:dyDescent="0.35">
      <c r="A32" s="36" t="s">
        <v>12</v>
      </c>
      <c r="B32" s="37" t="s">
        <v>12</v>
      </c>
      <c r="C32" s="38" t="s">
        <v>299</v>
      </c>
      <c r="D32" s="16" t="s">
        <v>119</v>
      </c>
      <c r="E32" s="11">
        <f t="shared" si="0"/>
        <v>6.5</v>
      </c>
      <c r="F32" s="16" t="s">
        <v>29</v>
      </c>
      <c r="G32" s="25" t="s">
        <v>294</v>
      </c>
    </row>
    <row r="33" spans="1:7" ht="20.100000000000001" customHeight="1" thickBot="1" x14ac:dyDescent="0.35">
      <c r="A33" s="36" t="s">
        <v>12</v>
      </c>
      <c r="B33" s="37" t="s">
        <v>12</v>
      </c>
      <c r="C33" s="37" t="s">
        <v>12</v>
      </c>
      <c r="D33" s="16" t="s">
        <v>289</v>
      </c>
      <c r="E33" s="11">
        <f t="shared" si="0"/>
        <v>1.9500000000000002</v>
      </c>
      <c r="F33" s="16" t="s">
        <v>18</v>
      </c>
      <c r="G33" s="25" t="s">
        <v>12</v>
      </c>
    </row>
    <row r="34" spans="1:7" ht="20.100000000000001" customHeight="1" thickBot="1" x14ac:dyDescent="0.35">
      <c r="A34" s="36" t="s">
        <v>12</v>
      </c>
      <c r="B34" s="37" t="s">
        <v>12</v>
      </c>
      <c r="C34" s="37" t="s">
        <v>12</v>
      </c>
      <c r="D34" s="16" t="s">
        <v>44</v>
      </c>
      <c r="E34" s="11">
        <f t="shared" si="0"/>
        <v>1.3</v>
      </c>
      <c r="F34" s="16" t="s">
        <v>20</v>
      </c>
      <c r="G34" s="25" t="s">
        <v>12</v>
      </c>
    </row>
    <row r="35" spans="1:7" ht="20.100000000000001" customHeight="1" thickBot="1" x14ac:dyDescent="0.35">
      <c r="A35" s="36" t="s">
        <v>12</v>
      </c>
      <c r="B35" s="37" t="s">
        <v>12</v>
      </c>
      <c r="C35" s="37" t="s">
        <v>12</v>
      </c>
      <c r="D35" s="16" t="s">
        <v>21</v>
      </c>
      <c r="E35" s="11">
        <f t="shared" si="0"/>
        <v>0.65</v>
      </c>
      <c r="F35" s="16" t="s">
        <v>22</v>
      </c>
      <c r="G35" s="25" t="s">
        <v>12</v>
      </c>
    </row>
    <row r="36" spans="1:7" ht="20.100000000000001" customHeight="1" thickBot="1" x14ac:dyDescent="0.35">
      <c r="A36" s="36" t="s">
        <v>12</v>
      </c>
      <c r="B36" s="37" t="s">
        <v>12</v>
      </c>
      <c r="C36" s="37" t="s">
        <v>12</v>
      </c>
      <c r="D36" s="16" t="s">
        <v>23</v>
      </c>
      <c r="E36" s="11">
        <f t="shared" si="0"/>
        <v>0.65</v>
      </c>
      <c r="F36" s="16" t="s">
        <v>22</v>
      </c>
      <c r="G36" s="25" t="s">
        <v>12</v>
      </c>
    </row>
    <row r="37" spans="1:7" ht="20.100000000000001" customHeight="1" thickBot="1" x14ac:dyDescent="0.35">
      <c r="A37" s="36" t="s">
        <v>12</v>
      </c>
      <c r="B37" s="37" t="s">
        <v>12</v>
      </c>
      <c r="C37" s="37" t="s">
        <v>12</v>
      </c>
      <c r="D37" s="16" t="s">
        <v>24</v>
      </c>
      <c r="E37" s="11">
        <f t="shared" si="0"/>
        <v>0.32500000000000001</v>
      </c>
      <c r="F37" s="16" t="s">
        <v>25</v>
      </c>
      <c r="G37" s="25" t="s">
        <v>12</v>
      </c>
    </row>
    <row r="38" spans="1:7" ht="39.950000000000003" customHeight="1" thickBot="1" x14ac:dyDescent="0.35">
      <c r="A38" s="36" t="s">
        <v>12</v>
      </c>
      <c r="B38" s="37" t="s">
        <v>12</v>
      </c>
      <c r="C38" s="14" t="s">
        <v>300</v>
      </c>
      <c r="D38" s="16" t="s">
        <v>290</v>
      </c>
      <c r="E38" s="11">
        <f t="shared" si="0"/>
        <v>26</v>
      </c>
      <c r="F38" s="16" t="s">
        <v>72</v>
      </c>
      <c r="G38" s="15"/>
    </row>
    <row r="39" spans="1:7" ht="20.100000000000001" customHeight="1" thickBot="1" x14ac:dyDescent="0.35">
      <c r="A39" s="36" t="s">
        <v>12</v>
      </c>
      <c r="B39" s="37" t="s">
        <v>12</v>
      </c>
      <c r="C39" s="37" t="s">
        <v>291</v>
      </c>
      <c r="D39" s="16" t="s">
        <v>292</v>
      </c>
      <c r="E39" s="11">
        <f t="shared" si="0"/>
        <v>22.75</v>
      </c>
      <c r="F39" s="16" t="s">
        <v>33</v>
      </c>
      <c r="G39" s="25" t="s">
        <v>295</v>
      </c>
    </row>
    <row r="40" spans="1:7" ht="20.100000000000001" customHeight="1" thickBot="1" x14ac:dyDescent="0.35">
      <c r="A40" s="36" t="s">
        <v>12</v>
      </c>
      <c r="B40" s="37" t="s">
        <v>12</v>
      </c>
      <c r="C40" s="37" t="s">
        <v>12</v>
      </c>
      <c r="D40" s="16" t="s">
        <v>24</v>
      </c>
      <c r="E40" s="11">
        <f t="shared" si="0"/>
        <v>0.32500000000000001</v>
      </c>
      <c r="F40" s="16" t="s">
        <v>25</v>
      </c>
      <c r="G40" s="25" t="s">
        <v>12</v>
      </c>
    </row>
    <row r="41" spans="1:7" ht="20.100000000000001" customHeight="1" thickBot="1" x14ac:dyDescent="0.35">
      <c r="A41" s="36" t="s">
        <v>12</v>
      </c>
      <c r="B41" s="37" t="s">
        <v>12</v>
      </c>
      <c r="C41" s="37" t="s">
        <v>12</v>
      </c>
      <c r="D41" s="16" t="s">
        <v>34</v>
      </c>
      <c r="E41" s="11">
        <f t="shared" si="0"/>
        <v>0.32500000000000001</v>
      </c>
      <c r="F41" s="16" t="s">
        <v>25</v>
      </c>
      <c r="G41" s="25" t="s">
        <v>12</v>
      </c>
    </row>
    <row r="42" spans="1:7" ht="20.100000000000001" customHeight="1" thickBot="1" x14ac:dyDescent="0.35">
      <c r="A42" s="36" t="s">
        <v>12</v>
      </c>
      <c r="B42" s="37" t="s">
        <v>12</v>
      </c>
      <c r="C42" s="37" t="s">
        <v>12</v>
      </c>
      <c r="D42" s="16" t="s">
        <v>35</v>
      </c>
      <c r="E42" s="11">
        <f t="shared" si="0"/>
        <v>0.32500000000000001</v>
      </c>
      <c r="F42" s="16" t="s">
        <v>25</v>
      </c>
      <c r="G42" s="25" t="s">
        <v>12</v>
      </c>
    </row>
    <row r="43" spans="1:7" ht="20.100000000000001" customHeight="1" thickBot="1" x14ac:dyDescent="0.35">
      <c r="A43" s="36" t="s">
        <v>12</v>
      </c>
      <c r="B43" s="37" t="s">
        <v>12</v>
      </c>
      <c r="C43" s="37" t="s">
        <v>12</v>
      </c>
      <c r="D43" s="16" t="s">
        <v>31</v>
      </c>
      <c r="E43" s="11">
        <f t="shared" si="0"/>
        <v>6.5000000000000002E-2</v>
      </c>
      <c r="F43" s="16" t="s">
        <v>32</v>
      </c>
      <c r="G43" s="25" t="s">
        <v>12</v>
      </c>
    </row>
    <row r="44" spans="1:7" ht="39.950000000000003" customHeight="1" thickBot="1" x14ac:dyDescent="0.35">
      <c r="A44" s="36" t="s">
        <v>12</v>
      </c>
      <c r="B44" s="37" t="s">
        <v>12</v>
      </c>
      <c r="C44" s="13" t="s">
        <v>160</v>
      </c>
      <c r="D44" s="16" t="s">
        <v>47</v>
      </c>
      <c r="E44" s="11">
        <f t="shared" si="0"/>
        <v>13</v>
      </c>
      <c r="F44" s="16" t="s">
        <v>38</v>
      </c>
      <c r="G44" s="15" t="s">
        <v>144</v>
      </c>
    </row>
    <row r="45" spans="1:7" ht="20.100000000000001" customHeight="1" x14ac:dyDescent="0.3"/>
    <row r="46" spans="1:7" ht="20.100000000000001" customHeight="1" x14ac:dyDescent="0.3"/>
  </sheetData>
  <mergeCells count="24">
    <mergeCell ref="G32:G37"/>
    <mergeCell ref="G39:G43"/>
    <mergeCell ref="A30:A44"/>
    <mergeCell ref="B30:B44"/>
    <mergeCell ref="C30:C31"/>
    <mergeCell ref="C32:C37"/>
    <mergeCell ref="C39:C43"/>
    <mergeCell ref="G30:G31"/>
    <mergeCell ref="G6:G16"/>
    <mergeCell ref="G17:G22"/>
    <mergeCell ref="G23:G28"/>
    <mergeCell ref="A1:C1"/>
    <mergeCell ref="A2:G3"/>
    <mergeCell ref="A4:A5"/>
    <mergeCell ref="B4:B5"/>
    <mergeCell ref="C4:C5"/>
    <mergeCell ref="D4:D5"/>
    <mergeCell ref="E4:F4"/>
    <mergeCell ref="G4:G5"/>
    <mergeCell ref="A6:A29"/>
    <mergeCell ref="B6:B29"/>
    <mergeCell ref="C6:C16"/>
    <mergeCell ref="C17:C22"/>
    <mergeCell ref="C23:C28"/>
  </mergeCells>
  <phoneticPr fontId="12" type="noConversion"/>
  <pageMargins left="0.19685039370078741" right="0.19685039370078741" top="0.74803149606299213" bottom="0.74803149606299213" header="0.31496062992125984" footer="0.31496062992125984"/>
  <pageSetup paperSize="9" scale="71" fitToHeight="0" orientation="portrait" horizontalDpi="300"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5</vt:i4>
      </vt:variant>
      <vt:variant>
        <vt:lpstr>이름 지정된 범위</vt:lpstr>
      </vt:variant>
      <vt:variant>
        <vt:i4>5</vt:i4>
      </vt:variant>
    </vt:vector>
  </HeadingPairs>
  <TitlesOfParts>
    <vt:vector size="10" baseType="lpstr">
      <vt:lpstr>1주</vt:lpstr>
      <vt:lpstr>2주</vt:lpstr>
      <vt:lpstr>3주</vt:lpstr>
      <vt:lpstr>4주</vt:lpstr>
      <vt:lpstr>5주</vt:lpstr>
      <vt:lpstr>'1주'!Print_Titles</vt:lpstr>
      <vt:lpstr>'2주'!Print_Titles</vt:lpstr>
      <vt:lpstr>'3주'!Print_Titles</vt:lpstr>
      <vt:lpstr>'4주'!Print_Titles</vt:lpstr>
      <vt:lpstr>'5주'!Print_Titles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User2</cp:lastModifiedBy>
  <cp:lastPrinted>2024-12-12T02:10:39Z</cp:lastPrinted>
  <dcterms:created xsi:type="dcterms:W3CDTF">2015-01-29T05:11:46Z</dcterms:created>
  <dcterms:modified xsi:type="dcterms:W3CDTF">2025-08-13T02:03:28Z</dcterms:modified>
</cp:coreProperties>
</file>